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A50E2795-D6D0-4554-896A-A91E8E042AF3}"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AU2" i="43" l="1"/>
  <c r="U2" i="43"/>
  <c r="T2" i="43"/>
  <c r="AI2" i="43"/>
  <c r="S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P43"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A1586" i="27" s="1"/>
  <c r="A1587" i="27" l="1"/>
  <c r="D1586" i="27" a="1"/>
  <c r="D1586" i="27" s="1"/>
  <c r="H1586" i="27"/>
  <c r="H1585" i="27"/>
  <c r="D1585" i="27" a="1"/>
  <c r="D1585" i="27" s="1"/>
  <c r="B1584" i="27"/>
  <c r="C1584" i="27"/>
  <c r="C1586" i="27" l="1"/>
  <c r="E1586" i="27"/>
  <c r="B1586" i="27"/>
  <c r="A1588" i="27"/>
  <c r="D1587" i="27" a="1"/>
  <c r="D1587" i="27" s="1"/>
  <c r="H1587" i="27"/>
  <c r="E1585" i="27"/>
  <c r="B1585" i="27"/>
  <c r="C1585" i="27"/>
  <c r="J37" i="12"/>
  <c r="J39" i="12" s="1"/>
  <c r="C40" i="12"/>
  <c r="J38" i="12"/>
  <c r="J40" i="12"/>
  <c r="J41" i="12"/>
  <c r="C41" i="12" l="1"/>
  <c r="BT2" i="43"/>
  <c r="B1587" i="27"/>
  <c r="C1587" i="27"/>
  <c r="E1587" i="27"/>
  <c r="A1589" i="27"/>
  <c r="D1588" i="27" a="1"/>
  <c r="D1588" i="27" s="1"/>
  <c r="H1588" i="27"/>
  <c r="J42" i="12"/>
  <c r="C38" i="12" l="1"/>
  <c r="BW2" i="43"/>
  <c r="B1588" i="27"/>
  <c r="C1588" i="27"/>
  <c r="E1588" i="27"/>
  <c r="A1590" i="27"/>
  <c r="D1589" i="27" a="1"/>
  <c r="D1589" i="27" s="1"/>
  <c r="H1589" i="27"/>
  <c r="K42" i="12"/>
  <c r="K39" i="12"/>
  <c r="C39" i="12" l="1"/>
  <c r="BQ2" i="43" s="1"/>
  <c r="BN2" i="43"/>
  <c r="E1589" i="27"/>
  <c r="B1589" i="27"/>
  <c r="C1589" i="27"/>
  <c r="A1591" i="27"/>
  <c r="D1590" i="27" a="1"/>
  <c r="D1590" i="27" s="1"/>
  <c r="H1590" i="27"/>
  <c r="B1590" i="27" l="1"/>
  <c r="C1590" i="27"/>
  <c r="E1590" i="27"/>
  <c r="A1592" i="27"/>
  <c r="D1591" i="27" a="1"/>
  <c r="D1591" i="27" s="1"/>
  <c r="H1591" i="27"/>
  <c r="A1593" i="27" l="1"/>
  <c r="D1592" i="27" a="1"/>
  <c r="D1592" i="27" s="1"/>
  <c r="H1592" i="27"/>
  <c r="B1591" i="27"/>
  <c r="C1591" i="27"/>
  <c r="E1591" i="27"/>
  <c r="E1592" i="27" l="1"/>
  <c r="B1592" i="27"/>
  <c r="C1592" i="27"/>
  <c r="A1594" i="27"/>
  <c r="D1593" i="27" a="1"/>
  <c r="D1593" i="27" s="1"/>
  <c r="H1593" i="27"/>
  <c r="A1595" i="27" l="1"/>
  <c r="D1594" i="27" a="1"/>
  <c r="D1594" i="27" s="1"/>
  <c r="H1594" i="27"/>
  <c r="E1593" i="27"/>
  <c r="B1593" i="27"/>
  <c r="C1593" i="27"/>
  <c r="E1594" i="27" l="1"/>
  <c r="C1594" i="27"/>
  <c r="B1594" i="27"/>
  <c r="A1596" i="27"/>
  <c r="D1595" i="27" a="1"/>
  <c r="D1595" i="27" s="1"/>
  <c r="H1595" i="27"/>
  <c r="A1597" i="27" l="1"/>
  <c r="D1596" i="27" a="1"/>
  <c r="D1596" i="27" s="1"/>
  <c r="H1596" i="27"/>
  <c r="C1595" i="27"/>
  <c r="E1595" i="27"/>
  <c r="B1595" i="27"/>
  <c r="B1596" i="27" l="1"/>
  <c r="E1596" i="27"/>
  <c r="C1596" i="27"/>
  <c r="A1598" i="27"/>
  <c r="D1597" i="27" a="1"/>
  <c r="D1597" i="27" s="1"/>
  <c r="H1597" i="27"/>
  <c r="A1599" i="27" l="1"/>
  <c r="D1598" i="27" a="1"/>
  <c r="D1598" i="27" s="1"/>
  <c r="H1598" i="27"/>
  <c r="E1597" i="27"/>
  <c r="B1597" i="27"/>
  <c r="C1597" i="27"/>
  <c r="B1598" i="27" l="1"/>
  <c r="E1598" i="27"/>
  <c r="C1598" i="27"/>
  <c r="A1600" i="27"/>
  <c r="D1599" i="27" a="1"/>
  <c r="D1599" i="27" s="1"/>
  <c r="H1599" i="27"/>
  <c r="A1601" i="27" l="1"/>
  <c r="D1600" i="27" a="1"/>
  <c r="D1600" i="27" s="1"/>
  <c r="H1600" i="27"/>
  <c r="B1599" i="27"/>
  <c r="C1599" i="27"/>
  <c r="E1599" i="27"/>
  <c r="E1600" i="27" l="1"/>
  <c r="C1600" i="27"/>
  <c r="B1600" i="27"/>
  <c r="A1602" i="27"/>
  <c r="D1601" i="27" a="1"/>
  <c r="D1601" i="27" s="1"/>
  <c r="H1601" i="27"/>
  <c r="A1603" i="27" l="1"/>
  <c r="D1602" i="27" a="1"/>
  <c r="D1602" i="27" s="1"/>
  <c r="H1602" i="27"/>
  <c r="E1601" i="27"/>
  <c r="B1601" i="27"/>
  <c r="C1601" i="27"/>
  <c r="E1602" i="27" l="1"/>
  <c r="B1602" i="27"/>
  <c r="C1602" i="27"/>
  <c r="A1604" i="27"/>
  <c r="D1603" i="27" a="1"/>
  <c r="D1603" i="27" s="1"/>
  <c r="H1603" i="27"/>
  <c r="A1605" i="27" l="1"/>
  <c r="D1604" i="27" a="1"/>
  <c r="D1604" i="27" s="1"/>
  <c r="H1604" i="27"/>
  <c r="C1603" i="27"/>
  <c r="B1603" i="27"/>
  <c r="E1603" i="27"/>
  <c r="B1604" i="27" l="1"/>
  <c r="E1604" i="27"/>
  <c r="C1604" i="27"/>
  <c r="A1606" i="27"/>
  <c r="D1605" i="27" a="1"/>
  <c r="D1605" i="27" s="1"/>
  <c r="H1605" i="27"/>
  <c r="E1605" i="27" l="1"/>
  <c r="B1605" i="27"/>
  <c r="C1605" i="27"/>
  <c r="A1607" i="27"/>
  <c r="D1606" i="27" a="1"/>
  <c r="D1606" i="27" s="1"/>
  <c r="H1606" i="27"/>
  <c r="C1606" i="27" l="1"/>
  <c r="B1606" i="27"/>
  <c r="E1606" i="27"/>
  <c r="A1608" i="27"/>
  <c r="D1607" i="27" a="1"/>
  <c r="D1607" i="27" s="1"/>
  <c r="H1607" i="27"/>
  <c r="E1607" i="27" l="1"/>
  <c r="B1607" i="27"/>
  <c r="C1607" i="27"/>
  <c r="A1609" i="27"/>
  <c r="D1608" i="27" a="1"/>
  <c r="D1608" i="27" s="1"/>
  <c r="H1608" i="27"/>
  <c r="C1608" i="27" l="1"/>
  <c r="B1608" i="27"/>
  <c r="E1608" i="27"/>
  <c r="A1610" i="27"/>
  <c r="D1609" i="27" a="1"/>
  <c r="D1609" i="27" s="1"/>
  <c r="H1609" i="27"/>
  <c r="E1609" i="27" l="1"/>
  <c r="B1609" i="27"/>
  <c r="C1609" i="27"/>
  <c r="A1611" i="27"/>
  <c r="D1610" i="27" a="1"/>
  <c r="D1610" i="27" s="1"/>
  <c r="H1610" i="27"/>
  <c r="B1610" i="27" l="1"/>
  <c r="E1610" i="27"/>
  <c r="C1610" i="27"/>
  <c r="A1612" i="27"/>
  <c r="D1611" i="27" a="1"/>
  <c r="D1611" i="27" s="1"/>
  <c r="H1611" i="27"/>
  <c r="B1611" i="27" l="1"/>
  <c r="C1611" i="27"/>
  <c r="E1611" i="27"/>
  <c r="A1613" i="27"/>
  <c r="D1612" i="27" a="1"/>
  <c r="D1612" i="27" s="1"/>
  <c r="H1612" i="27"/>
  <c r="E1612" i="27" l="1"/>
  <c r="C1612" i="27"/>
  <c r="B1612" i="27"/>
  <c r="A1614" i="27"/>
  <c r="D1613" i="27" a="1"/>
  <c r="D1613" i="27" s="1"/>
  <c r="H1613" i="27"/>
  <c r="B1613" i="27" l="1"/>
  <c r="E1613" i="27"/>
  <c r="C1613" i="27"/>
  <c r="A1615" i="27"/>
  <c r="D1614" i="27" a="1"/>
  <c r="D1614" i="27" s="1"/>
  <c r="H1614" i="27"/>
  <c r="B1614" i="27" l="1"/>
  <c r="C1614" i="27"/>
  <c r="E1614" i="27"/>
  <c r="A1616" i="27"/>
  <c r="D1615" i="27" a="1"/>
  <c r="D1615" i="27" s="1"/>
  <c r="H1615" i="27"/>
  <c r="B1615" i="27" l="1"/>
  <c r="C1615" i="27"/>
  <c r="E1615" i="27"/>
  <c r="A1617" i="27"/>
  <c r="D1616" i="27" a="1"/>
  <c r="D1616" i="27" s="1"/>
  <c r="H1616" i="27"/>
  <c r="E1616" i="27" l="1"/>
  <c r="C1616" i="27"/>
  <c r="B1616" i="27"/>
  <c r="A1618" i="27"/>
  <c r="D1617" i="27" a="1"/>
  <c r="D1617" i="27" s="1"/>
  <c r="H1617" i="27"/>
  <c r="B1617" i="27" l="1"/>
  <c r="E1617" i="27"/>
  <c r="C1617" i="27"/>
  <c r="A1619" i="27"/>
  <c r="D1618" i="27" a="1"/>
  <c r="D1618" i="27" s="1"/>
  <c r="H1618" i="27"/>
  <c r="E1618" i="27" l="1"/>
  <c r="B1618" i="27"/>
  <c r="C1618" i="27"/>
  <c r="A1620" i="27"/>
  <c r="D1619" i="27" a="1"/>
  <c r="D1619" i="27" s="1"/>
  <c r="H1619" i="27"/>
  <c r="C1619" i="27" l="1"/>
  <c r="E1619" i="27"/>
  <c r="B1619" i="27"/>
  <c r="A1621" i="27"/>
  <c r="D1620" i="27" a="1"/>
  <c r="D1620" i="27" s="1"/>
  <c r="H1620" i="27"/>
  <c r="B1620" i="27" l="1"/>
  <c r="C1620" i="27"/>
  <c r="E1620" i="27"/>
  <c r="A1622" i="27"/>
  <c r="D1621" i="27" a="1"/>
  <c r="D1621" i="27" s="1"/>
  <c r="H1621" i="27"/>
  <c r="E1621" i="27" l="1"/>
  <c r="B1621" i="27"/>
  <c r="C1621" i="27"/>
  <c r="A1623" i="27"/>
  <c r="D1622" i="27" a="1"/>
  <c r="D1622" i="27" s="1"/>
  <c r="H1622" i="27"/>
  <c r="B1622" i="27" l="1"/>
  <c r="E1622" i="27"/>
  <c r="C1622" i="27"/>
  <c r="A1624" i="27"/>
  <c r="D1623" i="27" a="1"/>
  <c r="D1623" i="27" s="1"/>
  <c r="H1623" i="27"/>
  <c r="B1623" i="27" l="1"/>
  <c r="C1623" i="27"/>
  <c r="E1623" i="27"/>
  <c r="A1625" i="27"/>
  <c r="D1624" i="27" a="1"/>
  <c r="D1624" i="27" s="1"/>
  <c r="H1624" i="27"/>
  <c r="E1624" i="27" l="1"/>
  <c r="C1624" i="27"/>
  <c r="B1624" i="27"/>
  <c r="A1626" i="27"/>
  <c r="D1625" i="27" a="1"/>
  <c r="D1625" i="27" s="1"/>
  <c r="H1625" i="27"/>
  <c r="E1625" i="27" l="1"/>
  <c r="B1625" i="27"/>
  <c r="C1625" i="27"/>
  <c r="A1627" i="27"/>
  <c r="D1626" i="27" a="1"/>
  <c r="D1626" i="27" s="1"/>
  <c r="H1626" i="27"/>
  <c r="B1626" i="27" l="1"/>
  <c r="C1626" i="27"/>
  <c r="E1626" i="27"/>
  <c r="A1628" i="27"/>
  <c r="D1627" i="27" a="1"/>
  <c r="D1627" i="27" s="1"/>
  <c r="H1627" i="27"/>
  <c r="B1627" i="27" l="1"/>
  <c r="C1627" i="27"/>
  <c r="E1627" i="27"/>
  <c r="A1629" i="27"/>
  <c r="D1628" i="27" a="1"/>
  <c r="D1628" i="27" s="1"/>
  <c r="H1628" i="27"/>
  <c r="E1628" i="27" l="1"/>
  <c r="B1628" i="27"/>
  <c r="C1628" i="27"/>
  <c r="A1630" i="27"/>
  <c r="D1629" i="27" a="1"/>
  <c r="D1629" i="27" s="1"/>
  <c r="H1629" i="27"/>
  <c r="E1629" i="27" l="1"/>
  <c r="B1629" i="27"/>
  <c r="C1629" i="27"/>
  <c r="A1631" i="27"/>
  <c r="D1630" i="27" a="1"/>
  <c r="D1630" i="27" s="1"/>
  <c r="H1630" i="27"/>
  <c r="C1630" i="27" l="1"/>
  <c r="E1630" i="27"/>
  <c r="B1630" i="27"/>
  <c r="A1632" i="27"/>
  <c r="D1631" i="27" a="1"/>
  <c r="D1631" i="27" s="1"/>
  <c r="H1631" i="27"/>
  <c r="C1631" i="27" l="1"/>
  <c r="E1631" i="27"/>
  <c r="B1631" i="27"/>
  <c r="A1633" i="27"/>
  <c r="D1632" i="27" a="1"/>
  <c r="D1632" i="27" s="1"/>
  <c r="H1632" i="27"/>
  <c r="E1632" i="27" l="1"/>
  <c r="C1632" i="27"/>
  <c r="B1632" i="27"/>
  <c r="A1634" i="27"/>
  <c r="D1633" i="27" a="1"/>
  <c r="D1633" i="27" s="1"/>
  <c r="H1633" i="27"/>
  <c r="B1633" i="27" l="1"/>
  <c r="C1633" i="27"/>
  <c r="E1633" i="27"/>
  <c r="A1635" i="27"/>
  <c r="D1634" i="27" a="1"/>
  <c r="D1634" i="27" s="1"/>
  <c r="H1634" i="27"/>
  <c r="E1634" i="27" l="1"/>
  <c r="B1634" i="27"/>
  <c r="C1634" i="27"/>
  <c r="A1636" i="27"/>
  <c r="D1635" i="27" a="1"/>
  <c r="D1635" i="27" s="1"/>
  <c r="H1635" i="27"/>
  <c r="B1635" i="27" l="1"/>
  <c r="C1635" i="27"/>
  <c r="E1635" i="27"/>
  <c r="A1637" i="27"/>
  <c r="D1636" i="27" a="1"/>
  <c r="D1636" i="27" s="1"/>
  <c r="H1636" i="27"/>
  <c r="C1636" i="27" l="1"/>
  <c r="E1636" i="27"/>
  <c r="B1636" i="27"/>
  <c r="A1638" i="27"/>
  <c r="D1637" i="27" a="1"/>
  <c r="D1637" i="27" s="1"/>
  <c r="H1637" i="27"/>
  <c r="E1637" i="27" l="1"/>
  <c r="B1637" i="27"/>
  <c r="C1637" i="27"/>
  <c r="A1639" i="27"/>
  <c r="D1638" i="27" a="1"/>
  <c r="D1638" i="27" s="1"/>
  <c r="H1638" i="27"/>
  <c r="C1638" i="27" l="1"/>
  <c r="E1638" i="27"/>
  <c r="B1638" i="27"/>
  <c r="A1640" i="27"/>
  <c r="D1639" i="27" a="1"/>
  <c r="D1639" i="27" s="1"/>
  <c r="H1639" i="27"/>
  <c r="A1641" i="27" l="1"/>
  <c r="D1640" i="27" a="1"/>
  <c r="D1640" i="27" s="1"/>
  <c r="H1640" i="27"/>
  <c r="E1639" i="27"/>
  <c r="C1639" i="27"/>
  <c r="B1639" i="27"/>
  <c r="E1640" i="27" l="1"/>
  <c r="B1640" i="27"/>
  <c r="C1640" i="27"/>
  <c r="A1642" i="27"/>
  <c r="D1641" i="27" a="1"/>
  <c r="D1641" i="27" s="1"/>
  <c r="H1641" i="27"/>
  <c r="E1641" i="27" l="1"/>
  <c r="B1641" i="27"/>
  <c r="C1641" i="27"/>
  <c r="A1643" i="27"/>
  <c r="D1642" i="27" a="1"/>
  <c r="D1642" i="27" s="1"/>
  <c r="H1642" i="27"/>
  <c r="B1642" i="27" l="1"/>
  <c r="E1642" i="27"/>
  <c r="C1642" i="27"/>
  <c r="A1644" i="27"/>
  <c r="D1643" i="27" a="1"/>
  <c r="D1643" i="27" s="1"/>
  <c r="H1643" i="27"/>
  <c r="E1643" i="27" l="1"/>
  <c r="B1643" i="27"/>
  <c r="C1643" i="27"/>
  <c r="A1645" i="27"/>
  <c r="D1644" i="27" a="1"/>
  <c r="D1644" i="27" s="1"/>
  <c r="H1644" i="27"/>
  <c r="B1644" i="27" l="1"/>
  <c r="E1644" i="27"/>
  <c r="C1644" i="27"/>
  <c r="A1646" i="27"/>
  <c r="D1645" i="27" a="1"/>
  <c r="D1645" i="27" s="1"/>
  <c r="H1645" i="27"/>
  <c r="E1645" i="27" l="1"/>
  <c r="B1645" i="27"/>
  <c r="C1645" i="27"/>
  <c r="A1647" i="27"/>
  <c r="D1646" i="27" a="1"/>
  <c r="D1646" i="27" s="1"/>
  <c r="H1646" i="27"/>
  <c r="C1646" i="27" l="1"/>
  <c r="E1646" i="27"/>
  <c r="B1646" i="27"/>
  <c r="D1647" i="27" a="1"/>
  <c r="D1647" i="27" s="1"/>
  <c r="H1647" i="27"/>
  <c r="C1647" i="27" l="1"/>
  <c r="E1647" i="27"/>
  <c r="B1647" i="27"/>
  <c r="L41" i="12"/>
  <c r="L37" i="12"/>
  <c r="L40" i="12"/>
  <c r="L38" i="12"/>
  <c r="C35" i="12"/>
  <c r="BH2" i="43" s="1"/>
  <c r="L36" i="12"/>
  <c r="C34" i="12"/>
  <c r="BG2" i="43" s="1"/>
  <c r="M38" i="12" l="1"/>
  <c r="S38" i="12" s="1"/>
  <c r="R38" i="12"/>
  <c r="R40" i="12"/>
  <c r="M40" i="12"/>
  <c r="L42" i="12"/>
  <c r="R42" i="12" s="1"/>
  <c r="M41" i="12"/>
  <c r="S41" i="12" s="1"/>
  <c r="R41" i="12"/>
  <c r="M37" i="12"/>
  <c r="S37" i="12" s="1"/>
  <c r="R37" i="12"/>
  <c r="R36" i="12"/>
  <c r="L39" i="12"/>
  <c r="M36" i="12"/>
  <c r="D40" i="12" l="1"/>
  <c r="R39" i="12"/>
  <c r="M39" i="12"/>
  <c r="S36" i="12"/>
  <c r="M42" i="12"/>
  <c r="S40" i="12"/>
  <c r="D41" i="12" l="1"/>
  <c r="BU2" i="43"/>
  <c r="S39" i="12"/>
  <c r="N39" i="12"/>
  <c r="S42" i="12"/>
  <c r="N42" i="12"/>
  <c r="T42" i="12" l="1"/>
  <c r="D38" i="12"/>
  <c r="BX2" i="43"/>
  <c r="T39"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<sst xmlns="http://schemas.openxmlformats.org/spreadsheetml/2006/main" count="3603" uniqueCount="780">
  <si>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</si>
  <si>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</si>
  <si>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</si>
  <si>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</si>
  <si>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</si>
  <si>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</si>
  <si>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</si>
  <si>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</si>
  <si>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</si>
  <si>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</si>
  <si>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</si>
  <si>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</si>
  <si>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</si>
  <si>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</si>
  <si>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</si>
  <si>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</si>
  <si>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</si>
  <si>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</si>
  <si>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</si>
  <si>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</si>
  <si>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</si>
  <si>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</si>
  <si>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</si>
  <si>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</si>
  <si>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</si>
  <si>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</si>
  <si>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</si>
  <si>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</si>
  <si>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</si>
  <si>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</si>
  <si>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</si>
  <si>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</si>
  <si>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</si>
  <si>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</si>
  <si>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</si>
  <si>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</si>
  <si>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</si>
  <si>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</si>
  <si>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</si>
  <si>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</si>
  <si>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</si>
  <si>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</si>
  <si>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</si>
  <si>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</si>
  <si>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</si>
  <si>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</si>
  <si>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</si>
  <si>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</si>
  <si>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</si>
  <si>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</si>
  <si>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</si>
  <si>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</si>
  <si>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</si>
  <si>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</si>
  <si>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</si>
  <si>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</si>
  <si>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</si>
  <si>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</si>
  <si>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</si>
  <si>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</si>
  <si>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</si>
  <si>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</si>
  <si>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</si>
  <si>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</si>
  <si>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</si>
  <si>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</si>
  <si>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</si>
  <si>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</si>
  <si>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</si>
  <si>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</si>
  <si>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</si>
  <si>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</si>
  <si>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</si>
  <si>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</si>
  <si>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</si>
  <si>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</si>
  <si>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</si>
  <si>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</si>
  <si>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</si>
  <si>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</si>
  <si>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</si>
  <si>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</si>
  <si>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</si>
  <si>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</si>
  <si>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</si>
  <si>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</si>
  <si>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</si>
  <si>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</si>
  <si>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</si>
  <si>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</si>
  <si>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</si>
  <si>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</si>
  <si>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</si>
  <si>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</si>
  <si>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</si>
  <si>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</si>
  <si>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</si>
  <si>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</si>
  <si>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</si>
  <si>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</si>
  <si>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</si>
  <si>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</si>
  <si>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</si>
  <si>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</si>
  <si>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</si>
  <si>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</si>
  <si>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</si>
  <si>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</si>
  <si>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</si>
  <si>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</si>
  <si>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</si>
  <si>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</si>
  <si>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</si>
  <si>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</si>
  <si>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</si>
  <si>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</si>
  <si>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</si>
  <si>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</si>
  <si>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</si>
  <si>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</si>
  <si>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</si>
  <si>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</si>
  <si>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</si>
  <si>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</si>
  <si>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</si>
  <si>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</si>
  <si>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</si>
  <si>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</si>
  <si>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</si>
  <si>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</si>
  <si>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</si>
  <si>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</si>
  <si>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</si>
  <si>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</si>
  <si>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</si>
  <si>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</si>
  <si>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</si>
  <si>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</si>
  <si>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</si>
  <si>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</si>
  <si>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</si>
  <si>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</si>
  <si>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</si>
  <si>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</si>
  <si>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</si>
  <si>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</si>
  <si>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</si>
  <si>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</si>
  <si>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</si>
  <si>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</si>
  <si>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</si>
  <si>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</si>
  <si>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</si>
  <si>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</si>
  <si>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</si>
  <si>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</si>
  <si>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</si>
  <si>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</si>
  <si>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</si>
  <si>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</si>
  <si>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</si>
  <si>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</si>
  <si>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</si>
  <si>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</si>
  <si>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</si>
  <si>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</si>
  <si>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</si>
  <si>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</si>
  <si>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</si>
  <si>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</si>
  <si>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</si>
  <si>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</si>
  <si>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</si>
  <si>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</si>
  <si>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</si>
  <si>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</si>
  <si>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</si>
  <si>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</si>
  <si>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</si>
  <si>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</si>
  <si>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</si>
  <si>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</si>
  <si>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</si>
  <si>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</si>
  <si>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</si>
  <si>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</si>
  <si>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</si>
  <si>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</si>
  <si>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</si>
  <si>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</si>
  <si>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</si>
  <si>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</si>
  <si>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</si>
  <si>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</si>
  <si>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</si>
  <si>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</si>
  <si>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</si>
  <si>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</si>
  <si>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</si>
  <si>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</si>
  <si>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</si>
  <si>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</si>
  <si>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</si>
  <si>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</si>
  <si>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</si>
  <si>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</si>
  <si>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</si>
  <si>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</si>
  <si>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</si>
  <si>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</si>
  <si>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</si>
  <si>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</si>
  <si>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</si>
  <si>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</si>
  <si>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</si>
  <si>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</si>
  <si>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</si>
  <si>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</si>
  <si>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</si>
  <si>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</si>
  <si>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</si>
  <si>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</si>
  <si>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</si>
  <si>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</si>
  <si>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</si>
  <si>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</si>
  <si>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</si>
  <si>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</si>
  <si>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</si>
  <si>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</si>
  <si>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</si>
  <si>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</si>
  <si>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</si>
  <si>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</si>
  <si>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</si>
  <si>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</si>
  <si>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</si>
  <si>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</si>
  <si>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</si>
  <si>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</si>
  <si>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</si>
  <si>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</si>
  <si>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</si>
  <si>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</si>
  <si>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</si>
  <si>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</si>
  <si>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</si>
  <si>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</si>
  <si>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</si>
  <si>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</si>
  <si>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</si>
  <si>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</si>
  <si>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</si>
  <si>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</si>
  <si>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</si>
  <si>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</si>
  <si>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</si>
  <si>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</si>
  <si>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</si>
  <si>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</si>
  <si>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</si>
  <si>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</si>
  <si>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</si>
  <si>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</si>
  <si>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</si>
  <si>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</si>
  <si>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</si>
  <si>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</si>
  <si>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</si>
  <si>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</si>
  <si>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</si>
  <si>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</si>
  <si>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</si>
  <si>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</si>
  <si>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</si>
  <si>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</si>
  <si>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</si>
  <si>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</si>
  <si>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</si>
  <si>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</si>
  <si>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</si>
  <si>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</si>
  <si>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</si>
  <si>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</si>
  <si>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</si>
  <si>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</si>
  <si>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</si>
  <si>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</si>
  <si>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</si>
  <si>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</si>
  <si>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</si>
  <si>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</si>
  <si>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</si>
  <si>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</si>
  <si>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</si>
  <si>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</si>
  <si>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</si>
  <si>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</si>
  <si>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</si>
  <si>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</si>
  <si>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</si>
  <si>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</si>
  <si>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</si>
  <si>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</si>
  <si>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</si>
  <si>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</si>
  <si>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</si>
  <si>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</si>
  <si>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</si>
  <si>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</si>
  <si>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</si>
  <si>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</si>
  <si>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</si>
  <si>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</si>
  <si>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</si>
  <si>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</si>
  <si>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</si>
  <si>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</si>
  <si>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</si>
  <si>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</si>
  <si>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</si>
  <si>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</si>
  <si>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</si>
  <si>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</si>
  <si>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</si>
  <si>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</si>
  <si>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</si>
  <si>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</si>
  <si>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</si>
  <si>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</si>
  <si>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</si>
  <si>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</si>
  <si>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</si>
  <si>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</si>
  <si>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</si>
  <si>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</si>
  <si>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</si>
  <si>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</si>
  <si>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</si>
  <si>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</si>
  <si>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</si>
  <si>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</si>
  <si>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</si>
  <si>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</si>
  <si>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</si>
  <si>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</si>
  <si>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</si>
  <si>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</si>
  <si>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</si>
  <si>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</si>
  <si>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</si>
  <si>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</si>
  <si>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</si>
  <si>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</si>
  <si>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</si>
  <si>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</si>
  <si>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</si>
  <si>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</si>
  <si>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</si>
  <si>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</si>
  <si>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</si>
  <si>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</si>
  <si>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</si>
  <si>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</si>
  <si>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</si>
  <si>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</si>
  <si>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</si>
  <si>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</si>
  <si>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</si>
  <si>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</si>
  <si>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</si>
  <si>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</si>
  <si>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</si>
  <si>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</si>
  <si>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</si>
  <si>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</si>
  <si>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</si>
  <si>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</si>
  <si>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</si>
  <si>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</si>
  <si>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</si>
  <si>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</si>
  <si>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</si>
  <si>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</si>
  <si>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</si>
  <si>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</si>
  <si>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</si>
  <si>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</si>
  <si>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</si>
  <si>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</si>
  <si>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</si>
  <si>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</si>
  <si>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</si>
  <si>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</si>
  <si>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</si>
  <si>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</si>
  <si>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</si>
  <si>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</si>
  <si>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</si>
  <si>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</si>
  <si>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</si>
  <si>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</si>
  <si>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</si>
  <si>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</si>
  <si>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</si>
  <si>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</si>
  <si>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</si>
  <si>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</si>
  <si>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</si>
  <si>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</si>
  <si>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</si>
  <si>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</si>
  <si>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</si>
  <si>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</si>
  <si>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</si>
  <si>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</si>
  <si>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</si>
  <si>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</si>
  <si>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</si>
  <si>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</si>
  <si>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</si>
  <si>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</si>
  <si>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</si>
  <si>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</si>
  <si>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</si>
  <si>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</si>
  <si>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</si>
  <si>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</si>
  <si>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</si>
  <si>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</si>
  <si>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</si>
  <si>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</si>
  <si>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</si>
  <si>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</si>
  <si>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</si>
  <si>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</si>
  <si>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</si>
  <si>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</si>
  <si>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</si>
  <si>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</si>
  <si>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</si>
  <si>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</si>
  <si>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</si>
  <si>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</si>
  <si>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</si>
  <si>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</si>
  <si>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</si>
  <si>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</si>
  <si>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</si>
  <si>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</si>
  <si>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</si>
  <si>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</si>
  <si>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</si>
  <si>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</si>
  <si>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</si>
  <si>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</si>
  <si>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</si>
  <si>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</si>
  <si>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</si>
  <si>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</si>
  <si>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</si>
  <si>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</si>
  <si>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</si>
  <si>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</si>
  <si>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</si>
  <si>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</si>
  <si>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</si>
  <si>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</si>
  <si>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</si>
  <si>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</si>
  <si>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</si>
  <si>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</si>
  <si>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</si>
  <si>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</si>
  <si>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</si>
  <si>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</si>
  <si>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</si>
  <si>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</si>
  <si>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</si>
  <si>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</si>
  <si>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</si>
  <si>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</si>
  <si>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</si>
  <si>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</si>
  <si>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</si>
  <si>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</si>
  <si>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</si>
  <si>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</si>
  <si>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</si>
  <si>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</si>
  <si>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</si>
  <si>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</si>
  <si>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</si>
  <si>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</si>
  <si>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</si>
  <si>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</si>
  <si>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</si>
  <si>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</si>
  <si>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</si>
  <si>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</si>
  <si>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</si>
  <si>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</si>
  <si>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</si>
  <si>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</si>
  <si>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</si>
  <si>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</si>
  <si>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</si>
  <si>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</si>
  <si>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</si>
  <si>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</si>
  <si>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</si>
  <si>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</si>
  <si>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</si>
  <si>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</si>
  <si>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</si>
  <si>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</si>
  <si>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</si>
  <si>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</si>
  <si>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</si>
  <si>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</si>
  <si>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</si>
  <si>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</si>
  <si>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</si>
  <si>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</si>
  <si>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</si>
  <si>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</si>
  <si>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</si>
  <si>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</si>
  <si>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</si>
  <si>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</si>
  <si>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</si>
  <si>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</si>
  <si>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</si>
  <si>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</si>
  <si>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</si>
  <si>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</si>
  <si>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</si>
  <si>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</si>
  <si>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</si>
  <si>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</si>
  <si>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</si>
  <si>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</si>
  <si>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</si>
  <si>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</si>
  <si>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</si>
  <si>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</si>
  <si>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</si>
  <si>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</si>
  <si>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</si>
  <si>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</si>
  <si>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</si>
  <si>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</si>
  <si>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</si>
  <si>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</si>
  <si>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</si>
  <si>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</si>
  <si>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</si>
  <si>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</si>
  <si>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</si>
  <si>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</si>
  <si>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</si>
  <si>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</si>
  <si>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</si>
  <si>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</si>
  <si>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</si>
  <si>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</si>
  <si>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</si>
  <si>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</si>
  <si>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</si>
  <si>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</si>
  <si>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</si>
  <si>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</si>
  <si>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</si>
  <si>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</si>
  <si>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</si>
  <si>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</si>
  <si>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</si>
  <si>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</si>
  <si>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</si>
  <si>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</si>
  <si>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</si>
  <si>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</si>
  <si>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</si>
  <si>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</si>
  <si>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</si>
  <si>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</si>
  <si>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</si>
  <si>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</si>
  <si>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</si>
  <si>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</si>
  <si>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</si>
  <si>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</si>
  <si>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</si>
  <si>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</si>
  <si>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</si>
  <si>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</si>
  <si>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</si>
  <si>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</si>
  <si>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</si>
  <si>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</si>
  <si>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</si>
  <si>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</si>
  <si>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</si>
  <si>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</si>
  <si>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</si>
  <si>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</si>
  <si>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</si>
  <si>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</si>
  <si>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</si>
  <si>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</si>
  <si>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</si>
  <si>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</si>
  <si>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</si>
  <si>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</si>
  <si>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</si>
  <si>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</si>
  <si>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</si>
  <si>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</si>
  <si>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</si>
  <si>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</si>
  <si>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</si>
  <si>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</si>
  <si>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</si>
  <si>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</si>
  <si>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</si>
  <si>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</si>
  <si>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</si>
  <si>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</si>
  <si>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</si>
  <si>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</si>
  <si>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</si>
  <si>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</si>
  <si>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</si>
  <si>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</si>
  <si>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</si>
  <si>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</si>
  <si>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</si>
  <si>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</si>
  <si>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</si>
  <si>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</si>
  <si>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</si>
  <si>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</si>
  <si>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</si>
  <si>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</si>
  <si>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</si>
  <si>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</si>
  <si>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</si>
  <si>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</si>
  <si>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</si>
  <si>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</si>
  <si>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</si>
  <si>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</si>
  <si>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</si>
  <si>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</si>
  <si>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</si>
  <si>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</si>
  <si>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</si>
  <si>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</si>
  <si>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</si>
  <si>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</si>
  <si>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</si>
  <si>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</si>
  <si>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</si>
  <si>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</si>
  <si>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</si>
  <si>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</si>
  <si>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</si>
  <si>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</si>
  <si>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</si>
  <si>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</si>
  <si>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</si>
  <si>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</si>
  <si>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</si>
  <si>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</si>
  <si>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</si>
  <si>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</si>
  <si>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</si>
  <si>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</si>
  <si>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</si>
  <si>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</si>
  <si>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</si>
  <si>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</si>
  <si>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</si>
  <si>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</si>
  <si>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</si>
  <si>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</si>
  <si>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</si>
  <si>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</si>
  <si>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</si>
  <si>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</si>
  <si>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</si>
  <si>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</si>
  <si>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</si>
  <si>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</si>
  <si>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</si>
  <si>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</si>
  <si>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</si>
  <si>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</si>
  <si>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</si>
  <si>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</si>
  <si>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</si>
  <si>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</si>
  <si>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</si>
  <si>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</si>
  <si>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</si>
  <si>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</si>
  <si>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</si>
  <si>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</si>
  <si>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</si>
  <si>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</si>
  <si>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</si>
  <si>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</si>
  <si>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</si>
  <si>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</si>
  <si>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</si>
  <si>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</si>
  <si>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</si>
  <si>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</si>
  <si>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</si>
  <si>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</si>
  <si>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</si>
  <si>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</si>
  <si>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</si>
  <si>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</si>
  <si>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</si>
  <si>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</si>
  <si>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</si>
  <si>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</si>
  <si>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</si>
  <si>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</si>
  <si>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</si>
  <si>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</si>
  <si>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</si>
  <si>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</si>
  <si>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</si>
  <si>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</si>
  <si>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</si>
  <si>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</si>
  <si>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</si>
  <si>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</si>
  <si>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</si>
  <si>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</si>
  <si>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</si>
  <si>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</si>
  <si>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</si>
  <si>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</si>
  <si>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</si>
  <si>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</si>
  <si>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</si>
  <si>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</si>
  <si>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</si>
  <si>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</si>
  <si>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</si>
  <si>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</si>
  <si>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</si>
  <si>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</si>
  <si>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</si>
  <si>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</si>
  <si>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</si>
  <si>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</si>
  <si>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</si>
  <si>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</si>
  <si>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</si>
  <si>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</si>
  <si>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</si>
  <si>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</si>
  <si>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</si>
  <si>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Contrôle continu</t>
  </si>
  <si>
    <t>Non</t>
  </si>
  <si>
    <t>cecile</t>
  </si>
  <si>
    <t>dolle</t>
  </si>
  <si>
    <t>cecile.dolle-fabe@univ-perp.fr</t>
  </si>
  <si>
    <t>martine</t>
  </si>
  <si>
    <t>grisenti</t>
  </si>
  <si>
    <t>martine.grisenti@univ-pepr.fr</t>
  </si>
  <si>
    <t>didier</t>
  </si>
  <si>
    <t>duclos</t>
  </si>
  <si>
    <t>didier.duclos@univ-pepr.fr</t>
  </si>
  <si>
    <t xml:space="preserve"> </t>
  </si>
  <si>
    <t>Badgeuse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</si>
</sst>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0</xdr:colOff>
      <xdr:row>12</xdr:row>
      <xdr:rowOff>12700</xdr:rowOff>
    </xdr:from>
    <xdr:to>
      <xdr:col>29</xdr:col>
      <xdr:colOff>581891</xdr:colOff>
      <xdr:row>31</xdr:row>
      <xdr:rowOff>304800</xdr:rowOff>
    </xdr:to>
    <xdr:sp macro="" textlink="">
      <xdr:nvSpPr>
        <xdr:cNvPr id="9" name="Rectangle 8">
          <a:extLst>
            <a:ext uri="{FF2B5EF4-FFF2-40B4-BE49-F238E27FC236}">
              <a16:creationId xmlns:a16="http://schemas.microsoft.com/office/drawing/2014/main" id="{95FF5B07-2764-4E07-BADC-0EE111A0812D}"/>
            </a:ext>
          </a:extLst>
        </xdr:cNvPr>
        <xdr:cNvSpPr/>
      </xdr:nvSpPr>
      <xdr:spPr>
        <a:xfrm>
          <a:off x="16624300" y="4826000"/>
          <a:ext cx="581891" cy="632460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0</xdr:colOff>
      <xdr:row>33</xdr:row>
      <xdr:rowOff>0</xdr:rowOff>
    </xdr:from>
    <xdr:to>
      <xdr:col>26</xdr:col>
      <xdr:colOff>581891</xdr:colOff>
      <xdr:row>43</xdr:row>
      <xdr:rowOff>0</xdr:rowOff>
    </xdr:to>
    <xdr:sp macro="" textlink="">
      <xdr:nvSpPr>
        <xdr:cNvPr id="10" name="Rectangle 9">
          <a:extLst>
            <a:ext uri="{FF2B5EF4-FFF2-40B4-BE49-F238E27FC236}">
              <a16:creationId xmlns:a16="http://schemas.microsoft.com/office/drawing/2014/main" id="{A52E7B44-87B5-4AE2-88AD-AF2E8CC04725}"/>
            </a:ext>
          </a:extLst>
        </xdr:cNvPr>
        <xdr:cNvSpPr/>
      </xdr:nvSpPr>
      <xdr:spPr>
        <a:xfrm>
          <a:off x="14833600" y="11480800"/>
          <a:ext cx="581891" cy="317500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65" t="s">
        <v>98</v>
      </c>
      <c r="B1" s="266"/>
      <c r="C1" s="267"/>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6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40" zoomScale="80" zoomScaleNormal="80" workbookViewId="0">
      <selection activeCell="F52" sqref="F52"/>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18" t="s">
        <v>737</v>
      </c>
      <c r="B1" s="219"/>
      <c r="C1" s="219"/>
      <c r="D1" s="220"/>
      <c r="E1" s="39"/>
      <c r="F1" s="198" t="s">
        <v>4</v>
      </c>
    </row>
    <row r="2" spans="1:22" ht="59.25" customHeight="1" thickBot="1" x14ac:dyDescent="0.35">
      <c r="A2" s="215" t="s">
        <v>731</v>
      </c>
      <c r="B2" s="216"/>
      <c r="C2" s="216"/>
      <c r="D2" s="217"/>
      <c r="E2" s="40"/>
      <c r="F2" s="199"/>
    </row>
    <row r="3" spans="1:22" ht="35.1" customHeight="1" x14ac:dyDescent="0.3">
      <c r="A3" s="200" t="s">
        <v>5</v>
      </c>
      <c r="B3" s="41" t="s">
        <v>6</v>
      </c>
      <c r="C3" s="221" t="s">
        <v>7</v>
      </c>
      <c r="D3" s="222"/>
      <c r="E3" s="42"/>
      <c r="F3" s="43"/>
    </row>
    <row r="4" spans="1:22" ht="35.1" customHeight="1" x14ac:dyDescent="0.3">
      <c r="A4" s="201"/>
      <c r="B4" s="44" t="s">
        <v>8</v>
      </c>
      <c r="C4" s="227" t="s">
        <v>9</v>
      </c>
      <c r="D4" s="228"/>
      <c r="E4" s="45"/>
      <c r="F4" s="46"/>
    </row>
    <row r="5" spans="1:22" ht="35.1" customHeight="1" x14ac:dyDescent="0.3">
      <c r="A5" s="201"/>
      <c r="B5" s="44" t="s">
        <v>10</v>
      </c>
      <c r="C5" s="227" t="s">
        <v>11</v>
      </c>
      <c r="D5" s="228"/>
      <c r="E5" s="45"/>
      <c r="F5" s="46"/>
    </row>
    <row r="6" spans="1:22" ht="35.1" customHeight="1" x14ac:dyDescent="0.3">
      <c r="A6" s="201"/>
      <c r="B6" s="47" t="s">
        <v>12</v>
      </c>
      <c r="C6" s="251">
        <v>13002979600260</v>
      </c>
      <c r="D6" s="252"/>
      <c r="E6" s="48"/>
      <c r="F6" s="49"/>
    </row>
    <row r="7" spans="1:22" ht="35.1" customHeight="1" thickBot="1" x14ac:dyDescent="0.35">
      <c r="A7" s="202"/>
      <c r="B7" s="50" t="s">
        <v>61</v>
      </c>
      <c r="C7" s="253" t="s">
        <v>58</v>
      </c>
      <c r="D7" s="254"/>
      <c r="E7" s="51"/>
      <c r="F7" s="52"/>
    </row>
    <row r="8" spans="1:22" ht="35.1" customHeight="1" x14ac:dyDescent="0.3">
      <c r="A8" s="203" t="s">
        <v>70</v>
      </c>
      <c r="B8" s="53" t="s">
        <v>71</v>
      </c>
      <c r="C8" s="225" t="s">
        <v>94</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04"/>
      <c r="B9" s="56" t="s">
        <v>130</v>
      </c>
      <c r="C9" s="209" t="str">
        <f>_xlfn.XLOOKUP(C8,SitesFormations[Site de formation principal],SitesFormations[adresse],"")</f>
        <v>77 CHEMIN DE LA PASSIO VELLA, 66000 PERPIGNAN</v>
      </c>
      <c r="D9" s="210"/>
      <c r="E9" s="57"/>
      <c r="F9" s="46" t="s">
        <v>146</v>
      </c>
    </row>
    <row r="10" spans="1:22" ht="35.1" customHeight="1" x14ac:dyDescent="0.3">
      <c r="A10" s="205"/>
      <c r="B10" s="58" t="s">
        <v>131</v>
      </c>
      <c r="C10" s="209" t="str">
        <f>_xlfn.XLOOKUP(C8,SitesFormations[Site de formation principal],SitesFormations[UAI],"")</f>
        <v>0660586D</v>
      </c>
      <c r="D10" s="210"/>
      <c r="E10" s="57"/>
      <c r="F10" s="46" t="s">
        <v>146</v>
      </c>
      <c r="G10" s="55" t="str" cm="1">
        <f t="array" ref="G10">IFERROR(_xlfn._xlws.FILTER(SitesFormations[UAI],SitesFormations[Site de formation principal]='Fiche formation'!C8),"")</f>
        <v>0660586D</v>
      </c>
    </row>
    <row r="11" spans="1:22" ht="35.1" customHeight="1" x14ac:dyDescent="0.3">
      <c r="A11" s="205"/>
      <c r="B11" s="60" t="s">
        <v>132</v>
      </c>
      <c r="C11" s="211">
        <v>13002979600013</v>
      </c>
      <c r="D11" s="212"/>
      <c r="E11" s="57"/>
      <c r="F11" s="59"/>
      <c r="G11" s="55"/>
    </row>
    <row r="12" spans="1:22" ht="35.1" customHeight="1" x14ac:dyDescent="0.3">
      <c r="A12" s="205"/>
      <c r="B12" s="61" t="s">
        <v>73</v>
      </c>
      <c r="C12" s="223"/>
      <c r="D12" s="224"/>
      <c r="E12" s="62"/>
      <c r="F12" s="207" t="s">
        <v>22</v>
      </c>
      <c r="G12" s="55"/>
    </row>
    <row r="13" spans="1:22" ht="35.1" customHeight="1" thickBot="1" x14ac:dyDescent="0.35">
      <c r="A13" s="206"/>
      <c r="B13" s="63" t="s">
        <v>72</v>
      </c>
      <c r="C13" s="213"/>
      <c r="D13" s="214"/>
      <c r="E13" s="64"/>
      <c r="F13" s="208"/>
    </row>
    <row r="14" spans="1:22" ht="45" customHeight="1" x14ac:dyDescent="0.3">
      <c r="A14" s="262" t="s">
        <v>190</v>
      </c>
      <c r="B14" s="125" t="s">
        <v>118</v>
      </c>
      <c r="C14" s="225" t="s">
        <v>418</v>
      </c>
      <c r="D14" s="226"/>
      <c r="E14" s="54"/>
      <c r="F14" s="43" t="s">
        <v>158</v>
      </c>
      <c r="G14" s="55"/>
      <c r="V14" s="55" t="str" cm="1">
        <f t="array" ref="V14:V22">IFERROR(_xlfn.UNIQUE(_xlfn._xlws.FILTER(Groupes[Nom court formation],Groupes[Site de formation]=C8)),"")</f>
        <v>BUT Génie Biologique Agronomie 66</v>
      </c>
    </row>
    <row r="15" spans="1:22" ht="35.1" customHeight="1" x14ac:dyDescent="0.3">
      <c r="A15" s="263"/>
      <c r="B15" s="67" t="s">
        <v>14</v>
      </c>
      <c r="C15" s="255" t="str">
        <f>_xlfn.XLOOKUP(C14,Formations[Nom court],Formations[Diplôme abrégé],"")</f>
        <v>BUT</v>
      </c>
      <c r="D15" s="256"/>
      <c r="E15" s="68"/>
      <c r="F15" s="46" t="s">
        <v>133</v>
      </c>
      <c r="G15" s="55"/>
      <c r="V15" s="55" t="str">
        <v>BUT GB Sces Enviromt &amp; écotecth 66</v>
      </c>
    </row>
    <row r="16" spans="1:22" ht="35.1" customHeight="1" x14ac:dyDescent="0.3">
      <c r="A16" s="263"/>
      <c r="B16" s="65" t="s">
        <v>60</v>
      </c>
      <c r="C16" s="249" t="str">
        <f>_xlfn.XLOOKUP(C14,Formations[Nom court],Formations[Mention RNCP],"")</f>
        <v>Génie Industriel et Maintenance : Management, Méthodes et Maintenance Innovante</v>
      </c>
      <c r="D16" s="250"/>
      <c r="E16" s="66"/>
      <c r="F16" s="46" t="s">
        <v>133</v>
      </c>
      <c r="G16" s="55"/>
      <c r="V16" s="55" t="str">
        <v>BUT Gest° Compta. Fiscale et Financ 66</v>
      </c>
    </row>
    <row r="17" spans="1:22" ht="35.1" customHeight="1" x14ac:dyDescent="0.3">
      <c r="A17" s="263"/>
      <c r="B17" s="67" t="s">
        <v>15</v>
      </c>
      <c r="C17" s="249" t="str">
        <f>_xlfn.TEXTJOIN(" - ",TRUE,_xlfn.XLOOKUP(C14,Formations[Nom court],Formations[Parcours (CFA)],""))</f>
        <v/>
      </c>
      <c r="D17" s="250"/>
      <c r="E17" s="66"/>
      <c r="F17" s="46" t="s">
        <v>133</v>
      </c>
      <c r="G17" s="55"/>
      <c r="V17" s="55" t="str">
        <v>BUT Gest Entrepre Manag Activités 66</v>
      </c>
    </row>
    <row r="18" spans="1:22" ht="35.1" customHeight="1" x14ac:dyDescent="0.3">
      <c r="A18" s="263"/>
      <c r="B18" s="67" t="s">
        <v>16</v>
      </c>
      <c r="C18" s="255" t="str">
        <f>_xlfn.XLOOKUP(C14,Formations[Nom court],Formations[Acronyme formation],"")</f>
        <v>BUT GIM 3MI</v>
      </c>
      <c r="D18" s="256"/>
      <c r="E18" s="66"/>
      <c r="F18" s="46" t="s">
        <v>133</v>
      </c>
      <c r="G18" s="55"/>
      <c r="V18" s="55" t="str">
        <v>BUT GEA Ressources Humaines 66</v>
      </c>
    </row>
    <row r="19" spans="1:22" ht="35.1" customHeight="1" thickBot="1" x14ac:dyDescent="0.35">
      <c r="A19" s="264"/>
      <c r="B19" s="183" t="s">
        <v>17</v>
      </c>
      <c r="C19" s="247" t="str">
        <f>_xlfn.XLOOKUP(C14,Formations[Nom court],Formations[Code RNCP],"")</f>
        <v>35499</v>
      </c>
      <c r="D19" s="248"/>
      <c r="E19" s="184"/>
      <c r="F19" s="69" t="s">
        <v>133</v>
      </c>
      <c r="G19" s="55"/>
      <c r="V19" s="55" t="str">
        <v>BUT GIM Mangt Méthode Maintenanc Innov</v>
      </c>
    </row>
    <row r="20" spans="1:22" s="4" customFormat="1" ht="35.1" customHeight="1" thickBot="1" x14ac:dyDescent="0.35">
      <c r="A20" s="260"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t="str">
        <v>BUT GIM : Ingé Système Pluritechnique</v>
      </c>
    </row>
    <row r="21" spans="1:22" ht="35.1" customHeight="1" thickBot="1" x14ac:dyDescent="0.35">
      <c r="A21" s="261"/>
      <c r="B21" s="191" t="s">
        <v>193</v>
      </c>
      <c r="C21" s="193">
        <v>10</v>
      </c>
      <c r="D21" s="194">
        <v>10</v>
      </c>
      <c r="E21" s="177"/>
      <c r="F21" s="69" t="s">
        <v>738</v>
      </c>
      <c r="V21" s="55" t="str">
        <v>BUT Mobilité et supply chain connectée</v>
      </c>
    </row>
    <row r="22" spans="1:22" ht="35.1" customHeight="1" x14ac:dyDescent="0.3">
      <c r="A22" s="257" t="s">
        <v>192</v>
      </c>
      <c r="B22" s="74" t="s">
        <v>75</v>
      </c>
      <c r="C22" s="15" t="s">
        <v>769</v>
      </c>
      <c r="D22" s="16" t="s">
        <v>772</v>
      </c>
      <c r="E22" s="75"/>
      <c r="F22" s="207" t="s">
        <v>99</v>
      </c>
      <c r="V22" s="55" t="str">
        <v>BUT Mobilité et supply chain durables</v>
      </c>
    </row>
    <row r="23" spans="1:22" s="3" customFormat="1" ht="35.1" customHeight="1" x14ac:dyDescent="0.3">
      <c r="A23" s="258"/>
      <c r="B23" s="74" t="s">
        <v>76</v>
      </c>
      <c r="C23" s="15" t="s">
        <v>770</v>
      </c>
      <c r="D23" s="16" t="s">
        <v>773</v>
      </c>
      <c r="E23" s="75"/>
      <c r="F23" s="245"/>
      <c r="V23" s="103"/>
    </row>
    <row r="24" spans="1:22" s="3" customFormat="1" ht="35.1" customHeight="1" x14ac:dyDescent="0.3">
      <c r="A24" s="258"/>
      <c r="B24" s="74" t="s">
        <v>77</v>
      </c>
      <c r="C24" s="15" t="s">
        <v>771</v>
      </c>
      <c r="D24" s="16" t="s">
        <v>774</v>
      </c>
      <c r="E24" s="75"/>
      <c r="F24" s="245"/>
      <c r="V24" s="103"/>
    </row>
    <row r="25" spans="1:22" s="3" customFormat="1" ht="35.1" customHeight="1" x14ac:dyDescent="0.3">
      <c r="A25" s="258"/>
      <c r="B25" s="74" t="s">
        <v>78</v>
      </c>
      <c r="C25" s="18" t="s">
        <v>775</v>
      </c>
      <c r="D25" s="19"/>
      <c r="E25" s="75"/>
      <c r="F25" s="245"/>
      <c r="V25" s="103"/>
    </row>
    <row r="26" spans="1:22" s="3" customFormat="1" ht="35.1" customHeight="1" x14ac:dyDescent="0.3">
      <c r="A26" s="258"/>
      <c r="B26" s="74" t="s">
        <v>79</v>
      </c>
      <c r="C26" s="18" t="s">
        <v>776</v>
      </c>
      <c r="D26" s="19"/>
      <c r="E26" s="75"/>
      <c r="F26" s="245"/>
      <c r="V26" s="103"/>
    </row>
    <row r="27" spans="1:22" s="3" customFormat="1" ht="35.1" customHeight="1" x14ac:dyDescent="0.3">
      <c r="A27" s="258"/>
      <c r="B27" s="74" t="s">
        <v>80</v>
      </c>
      <c r="C27" s="18" t="s">
        <v>777</v>
      </c>
      <c r="D27" s="19" t="s">
        <v>778</v>
      </c>
      <c r="E27" s="75"/>
      <c r="F27" s="246"/>
      <c r="V27" s="103"/>
    </row>
    <row r="28" spans="1:22" s="3" customFormat="1" ht="35.1" customHeight="1" x14ac:dyDescent="0.3">
      <c r="A28" s="258"/>
      <c r="B28" s="74" t="s">
        <v>81</v>
      </c>
      <c r="C28" s="15"/>
      <c r="D28" s="16"/>
      <c r="E28" s="75"/>
      <c r="F28" s="207"/>
      <c r="V28" s="103"/>
    </row>
    <row r="29" spans="1:22" s="3" customFormat="1" ht="35.1" customHeight="1" x14ac:dyDescent="0.3">
      <c r="A29" s="258"/>
      <c r="B29" s="74" t="s">
        <v>82</v>
      </c>
      <c r="C29" s="15"/>
      <c r="D29" s="16"/>
      <c r="E29" s="75"/>
      <c r="F29" s="245"/>
      <c r="V29" s="103"/>
    </row>
    <row r="30" spans="1:22" s="3" customFormat="1" ht="35.1" customHeight="1" x14ac:dyDescent="0.3">
      <c r="A30" s="258"/>
      <c r="B30" s="74" t="s">
        <v>83</v>
      </c>
      <c r="C30" s="15"/>
      <c r="D30" s="16"/>
      <c r="E30" s="75"/>
      <c r="F30" s="245"/>
      <c r="V30" s="103"/>
    </row>
    <row r="31" spans="1:22" s="3" customFormat="1" ht="35.1" customHeight="1" x14ac:dyDescent="0.3">
      <c r="A31" s="258"/>
      <c r="B31" s="74" t="s">
        <v>84</v>
      </c>
      <c r="C31" s="15"/>
      <c r="D31" s="16"/>
      <c r="E31" s="75"/>
      <c r="F31" s="245"/>
      <c r="V31" s="103"/>
    </row>
    <row r="32" spans="1:22" s="3" customFormat="1" ht="35.1" customHeight="1" x14ac:dyDescent="0.3">
      <c r="A32" s="258"/>
      <c r="B32" s="74" t="s">
        <v>85</v>
      </c>
      <c r="C32" s="15"/>
      <c r="D32" s="16"/>
      <c r="E32" s="75"/>
      <c r="F32" s="245"/>
      <c r="V32" s="103"/>
    </row>
    <row r="33" spans="1:22" s="3" customFormat="1" ht="35.1" customHeight="1" thickBot="1" x14ac:dyDescent="0.35">
      <c r="A33" s="259"/>
      <c r="B33" s="74" t="s">
        <v>86</v>
      </c>
      <c r="C33" s="15"/>
      <c r="D33" s="20"/>
      <c r="E33" s="75"/>
      <c r="F33" s="208"/>
      <c r="V33" s="103"/>
    </row>
    <row r="34" spans="1:22" s="3" customFormat="1" ht="35.1" customHeight="1" thickBot="1" x14ac:dyDescent="0.35">
      <c r="A34" s="232" t="s">
        <v>18</v>
      </c>
      <c r="B34" s="76" t="s">
        <v>69</v>
      </c>
      <c r="C34" s="239">
        <f>IF(_xlfn.MINIFS(Import!A:A,Import!D:D,"Rentrée")=DATE(1900,1,0),"",_xlfn.MINIFS(Import!A:A,Import!D:D,"Rentrée"))</f>
        <v>46267</v>
      </c>
      <c r="D34" s="240"/>
      <c r="E34" s="77"/>
      <c r="F34" s="43" t="s">
        <v>87</v>
      </c>
      <c r="H34" s="78" t="s">
        <v>23</v>
      </c>
      <c r="I34" s="229" t="str">
        <f>C36</f>
        <v>BUT 2e année 2026-2027</v>
      </c>
      <c r="J34" s="230"/>
      <c r="K34" s="231"/>
      <c r="L34" s="229" t="str">
        <f>D36</f>
        <v>BUT 3e année 2027-2028</v>
      </c>
      <c r="M34" s="230"/>
      <c r="N34" s="231"/>
      <c r="O34" s="229"/>
      <c r="P34" s="230"/>
      <c r="Q34" s="231"/>
      <c r="R34" s="229" t="s">
        <v>57</v>
      </c>
      <c r="S34" s="230"/>
      <c r="T34" s="231"/>
      <c r="V34" s="103"/>
    </row>
    <row r="35" spans="1:22" s="3" customFormat="1" ht="35.1" customHeight="1" thickBot="1" x14ac:dyDescent="0.35">
      <c r="A35" s="233"/>
      <c r="B35" s="79" t="s">
        <v>56</v>
      </c>
      <c r="C35" s="241">
        <f>IF(_xlfn.MAXIFS(Import!A:A,Import!D:D,"Examens")=DATE(1900,1,0),"",_xlfn.MAXIFS(Import!A:A,Import!D:D,"Examens"))</f>
        <v>46927</v>
      </c>
      <c r="D35" s="242"/>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33"/>
      <c r="B36" s="76"/>
      <c r="C36" s="85" t="str">
        <f>C20</f>
        <v>BUT 2e année 2026-2027</v>
      </c>
      <c r="D36" s="86" t="str">
        <f>D20</f>
        <v>BUT 3e année 2027-2028</v>
      </c>
      <c r="E36" s="87"/>
      <c r="F36" s="43"/>
      <c r="H36" s="88" t="s">
        <v>27</v>
      </c>
      <c r="I36" s="89">
        <f>COUNTIF(Import!$D$2:$D$793,"Centre")/2 + COUNTIF(Import!$D$2:$D$793,"Rentrée")/2</f>
        <v>114</v>
      </c>
      <c r="J36" s="89">
        <f>I36*7</f>
        <v>798</v>
      </c>
      <c r="K36" s="89"/>
      <c r="L36" s="89">
        <f>COUNTIF(Import!$D$794:$D$1647,"Centre")/2</f>
        <v>78</v>
      </c>
      <c r="M36" s="89">
        <f>L36*7</f>
        <v>546</v>
      </c>
      <c r="N36" s="89"/>
      <c r="O36" s="89"/>
      <c r="P36" s="89"/>
      <c r="Q36" s="89"/>
      <c r="R36" s="90">
        <f>I36+L36+O36</f>
        <v>192</v>
      </c>
      <c r="S36" s="90">
        <f>J36+M36+P36</f>
        <v>1344</v>
      </c>
      <c r="T36" s="91"/>
      <c r="V36" s="172"/>
    </row>
    <row r="37" spans="1:22" s="3" customFormat="1" ht="35.1" customHeight="1" x14ac:dyDescent="0.3">
      <c r="A37" s="233"/>
      <c r="B37" s="65" t="s">
        <v>62</v>
      </c>
      <c r="C37" s="7">
        <v>612</v>
      </c>
      <c r="D37" s="10">
        <v>463.5</v>
      </c>
      <c r="E37" s="94"/>
      <c r="F37" s="46"/>
      <c r="H37" s="95" t="s">
        <v>28</v>
      </c>
      <c r="I37" s="96">
        <f>COUNTIF(Import!$D$2:$D$793,"Examens")/2</f>
        <v>0</v>
      </c>
      <c r="J37" s="96">
        <f>I37*7</f>
        <v>0</v>
      </c>
      <c r="K37" s="96"/>
      <c r="L37" s="96">
        <f>COUNTIF(Import!$D$794:$D$1647,"Examens")/2</f>
        <v>3</v>
      </c>
      <c r="M37" s="96">
        <f>L37*7</f>
        <v>21</v>
      </c>
      <c r="N37" s="96"/>
      <c r="O37" s="96"/>
      <c r="P37" s="96"/>
      <c r="Q37" s="96"/>
      <c r="R37" s="97">
        <f t="shared" ref="R37:R42" si="0">I37+L37+O37</f>
        <v>3</v>
      </c>
      <c r="S37" s="97">
        <f t="shared" ref="S37:S42" si="1">J37+M37+P37</f>
        <v>21</v>
      </c>
      <c r="T37" s="98"/>
      <c r="V37" s="103"/>
    </row>
    <row r="38" spans="1:22" s="3" customFormat="1" ht="35.1" customHeight="1" thickBot="1" x14ac:dyDescent="0.35">
      <c r="A38" s="233"/>
      <c r="B38" s="65" t="s">
        <v>63</v>
      </c>
      <c r="C38" s="92">
        <f>(C41*35)-C37</f>
        <v>186</v>
      </c>
      <c r="D38" s="93">
        <f>(D41*35)-D37</f>
        <v>103.5</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33"/>
      <c r="B39" s="65" t="s">
        <v>64</v>
      </c>
      <c r="C39" s="92">
        <f>C37+C38</f>
        <v>798</v>
      </c>
      <c r="D39" s="93">
        <f t="shared" ref="D39" si="2">D37+D38</f>
        <v>567</v>
      </c>
      <c r="E39" s="94"/>
      <c r="F39" s="46" t="s">
        <v>161</v>
      </c>
      <c r="G39" s="103"/>
      <c r="H39" s="104" t="s">
        <v>29</v>
      </c>
      <c r="I39" s="105">
        <f>IF($G$38="compté dans le temps de formation",SUM(I36:I38),SUM(I36:I37))</f>
        <v>114</v>
      </c>
      <c r="J39" s="106">
        <f>IF($G$38="compté dans le temps de formation",SUM(J36:J38),SUM(J36:J37))</f>
        <v>798</v>
      </c>
      <c r="K39" s="107">
        <f>IFERROR(J39/(J39+J42),"")</f>
        <v>0.45059288537549408</v>
      </c>
      <c r="L39" s="105">
        <f t="shared" ref="L39:M39" si="3">IF($G$38="compté dans le temps de formation",SUM(L36:L38),SUM(L36:L37))</f>
        <v>81</v>
      </c>
      <c r="M39" s="106">
        <f t="shared" si="3"/>
        <v>567</v>
      </c>
      <c r="N39" s="107">
        <f>IFERROR(M39/(M39+M42),"")</f>
        <v>0.35217391304347828</v>
      </c>
      <c r="O39" s="105"/>
      <c r="P39" s="106"/>
      <c r="Q39" s="107"/>
      <c r="R39" s="105">
        <f t="shared" si="0"/>
        <v>195</v>
      </c>
      <c r="S39" s="106">
        <f t="shared" si="1"/>
        <v>1365</v>
      </c>
      <c r="T39" s="107">
        <f>IFERROR(S39/(S39+S42),"")</f>
        <v>0.40372670807453415</v>
      </c>
      <c r="V39" s="103"/>
    </row>
    <row r="40" spans="1:22" s="3" customFormat="1" ht="35.1" customHeight="1" x14ac:dyDescent="0.3">
      <c r="A40" s="233"/>
      <c r="B40" s="67" t="s">
        <v>19</v>
      </c>
      <c r="C40" s="92">
        <f>I39</f>
        <v>114</v>
      </c>
      <c r="D40" s="93">
        <f>L39</f>
        <v>81</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33"/>
      <c r="B41" s="67" t="s">
        <v>65</v>
      </c>
      <c r="C41" s="92">
        <f>C40/5</f>
        <v>22.8</v>
      </c>
      <c r="D41" s="93">
        <f>D40/5</f>
        <v>16.2</v>
      </c>
      <c r="E41" s="94"/>
      <c r="F41" s="46" t="s">
        <v>87</v>
      </c>
      <c r="H41" s="115" t="s">
        <v>30</v>
      </c>
      <c r="I41" s="116">
        <f>COUNTIF(Import!$D$2:$D$793,"Entreprise")/2</f>
        <v>139</v>
      </c>
      <c r="J41" s="117">
        <f>I41*7</f>
        <v>973</v>
      </c>
      <c r="K41" s="118"/>
      <c r="L41" s="116">
        <f>COUNTIF(Import!$D$794:$D$1647,"Entreprise")/2</f>
        <v>149</v>
      </c>
      <c r="M41" s="117">
        <f>L41*7</f>
        <v>1043</v>
      </c>
      <c r="N41" s="118"/>
      <c r="O41" s="116"/>
      <c r="P41" s="117"/>
      <c r="Q41" s="119"/>
      <c r="R41" s="120">
        <f t="shared" si="0"/>
        <v>288</v>
      </c>
      <c r="S41" s="121">
        <f t="shared" si="1"/>
        <v>2016</v>
      </c>
      <c r="T41" s="122"/>
      <c r="V41" s="103"/>
    </row>
    <row r="42" spans="1:22" s="3" customFormat="1" ht="35.1" customHeight="1" thickBot="1" x14ac:dyDescent="0.35">
      <c r="A42" s="233"/>
      <c r="B42" s="123" t="s">
        <v>59</v>
      </c>
      <c r="C42" s="243">
        <f>C39+D39+E39</f>
        <v>1365</v>
      </c>
      <c r="D42" s="244"/>
      <c r="E42" s="124"/>
      <c r="F42" s="49" t="s">
        <v>87</v>
      </c>
      <c r="H42" s="104" t="s">
        <v>31</v>
      </c>
      <c r="I42" s="105">
        <f>SUM(I40:I41)</f>
        <v>139</v>
      </c>
      <c r="J42" s="106">
        <f>SUM(J40:J41)</f>
        <v>973</v>
      </c>
      <c r="K42" s="107">
        <f>IFERROR(J42/(J42+J39),"")</f>
        <v>0.54940711462450598</v>
      </c>
      <c r="L42" s="105">
        <f t="shared" ref="L42:M42" si="4">SUM(L40:L41)</f>
        <v>149</v>
      </c>
      <c r="M42" s="106">
        <f t="shared" si="4"/>
        <v>1043</v>
      </c>
      <c r="N42" s="107">
        <f>IFERROR(M42/(M42+M39),"")</f>
        <v>0.64782608695652177</v>
      </c>
      <c r="O42" s="105"/>
      <c r="P42" s="106"/>
      <c r="Q42" s="107"/>
      <c r="R42" s="105">
        <f t="shared" si="0"/>
        <v>288</v>
      </c>
      <c r="S42" s="106">
        <f t="shared" si="1"/>
        <v>2016</v>
      </c>
      <c r="T42" s="107">
        <f>IFERROR(S42/(S42+S39),"")</f>
        <v>0.59627329192546585</v>
      </c>
      <c r="V42" s="103"/>
    </row>
    <row r="43" spans="1:22" s="3" customFormat="1" ht="35.1" customHeight="1" x14ac:dyDescent="0.3">
      <c r="A43" s="233"/>
      <c r="B43" s="125" t="s">
        <v>66</v>
      </c>
      <c r="C43" s="185" t="s">
        <v>766</v>
      </c>
      <c r="D43" s="186" t="s">
        <v>766</v>
      </c>
      <c r="E43" s="54"/>
      <c r="F43" s="43" t="s">
        <v>13</v>
      </c>
      <c r="H43"/>
      <c r="V43" s="103"/>
    </row>
    <row r="44" spans="1:22" s="3" customFormat="1" ht="35.1" customHeight="1" x14ac:dyDescent="0.3">
      <c r="A44" s="233"/>
      <c r="B44" s="126" t="s">
        <v>100</v>
      </c>
      <c r="C44" s="7"/>
      <c r="D44" s="10"/>
      <c r="E44" s="94"/>
      <c r="F44" s="173" t="s">
        <v>159</v>
      </c>
      <c r="G44" s="127"/>
      <c r="H44" s="127"/>
      <c r="I44" s="127" t="b">
        <f>OR(E43="Distanciel",E43="Mixte")</f>
        <v>0</v>
      </c>
      <c r="V44" s="103"/>
    </row>
    <row r="45" spans="1:22" s="3" customFormat="1" ht="35.1" customHeight="1" x14ac:dyDescent="0.3">
      <c r="A45" s="233"/>
      <c r="B45" s="128" t="s">
        <v>20</v>
      </c>
      <c r="C45" s="235" t="s">
        <v>767</v>
      </c>
      <c r="D45" s="236"/>
      <c r="E45" s="66"/>
      <c r="F45" s="46" t="s">
        <v>13</v>
      </c>
      <c r="H45"/>
      <c r="V45" s="103"/>
    </row>
    <row r="46" spans="1:22" s="56" customFormat="1" ht="35.1" customHeight="1" x14ac:dyDescent="0.3">
      <c r="A46" s="233"/>
      <c r="B46" s="67" t="s">
        <v>21</v>
      </c>
      <c r="C46" s="235" t="s">
        <v>779</v>
      </c>
      <c r="D46" s="236"/>
      <c r="E46" s="66"/>
      <c r="F46" s="46" t="s">
        <v>13</v>
      </c>
      <c r="H46"/>
      <c r="V46" s="127"/>
    </row>
    <row r="47" spans="1:22" s="56" customFormat="1" ht="35.1" customHeight="1" x14ac:dyDescent="0.3">
      <c r="A47" s="233"/>
      <c r="B47" s="65" t="s">
        <v>67</v>
      </c>
      <c r="C47" s="235" t="s">
        <v>768</v>
      </c>
      <c r="D47" s="236"/>
      <c r="E47" s="66"/>
      <c r="F47" s="46" t="s">
        <v>13</v>
      </c>
      <c r="H47"/>
      <c r="V47" s="127"/>
    </row>
    <row r="48" spans="1:22" s="56" customFormat="1" ht="35.1" customHeight="1" x14ac:dyDescent="0.3">
      <c r="A48" s="233"/>
      <c r="B48" s="65" t="s">
        <v>74</v>
      </c>
      <c r="C48" s="235"/>
      <c r="D48" s="236"/>
      <c r="E48" s="66"/>
      <c r="F48" s="46"/>
      <c r="G48" s="127"/>
      <c r="H48"/>
      <c r="V48" s="127"/>
    </row>
    <row r="49" spans="1:6" ht="35.1" customHeight="1" thickBot="1" x14ac:dyDescent="0.35">
      <c r="A49" s="234"/>
      <c r="B49" s="79" t="s">
        <v>68</v>
      </c>
      <c r="C49" s="237" t="s">
        <v>768</v>
      </c>
      <c r="D49" s="238"/>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GIM 3MI</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78">
        <f>'Fiche formation'!C11</f>
        <v>13002979600013</v>
      </c>
      <c r="K2">
        <f>'Fiche formation'!C12</f>
        <v>0</v>
      </c>
      <c r="L2">
        <f>'Fiche formation'!C13</f>
        <v>0</v>
      </c>
      <c r="M2" t="str">
        <f>'Fiche formation'!C15</f>
        <v>BUT</v>
      </c>
      <c r="N2" t="str">
        <f>'Fiche formation'!C16</f>
        <v>Génie Industriel et Maintenance : Management, Méthodes et Maintenance Innovante</v>
      </c>
      <c r="O2" t="str">
        <f>'Fiche formation'!C17</f>
        <v/>
      </c>
      <c r="P2" t="str">
        <f>'Fiche formation'!C18</f>
        <v>BUT GIM 3MI</v>
      </c>
      <c r="Q2" t="str">
        <f>'Fiche formation'!C14</f>
        <v>BUT GIM Mangt Méthode Maintenanc Innov</v>
      </c>
      <c r="R2" t="str">
        <f>'Fiche formation'!C19</f>
        <v>35499</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10</v>
      </c>
      <c r="U2">
        <f>IF(ISNUMBER(SEARCH("*3e année",'Fiche formation'!$D$20)),'Fiche formation'!$D21,
IF(ISNUMBER(SEARCH("*5e année",'Fiche formation'!$D$20)),'Fiche formation'!$D21,0))</f>
        <v>10</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cecile</v>
      </c>
      <c r="AJ2" t="str">
        <f>IF(ISNUMBER(SEARCH("*2e année",'Fiche formation'!$C$20)),'Fiche formation'!$C23,
IF(ISNUMBER(SEARCH("*4e année",'Fiche formation'!$C$20)),'Fiche formation'!$C23,
IF(ISNUMBER(SEARCH("*2e année",'Fiche formation'!$D$20)),'Fiche formation'!$D23,0)))</f>
        <v>dolle</v>
      </c>
      <c r="AK2" t="str">
        <f>IF(ISNUMBER(SEARCH("*2e année",'Fiche formation'!$C$20)),'Fiche formation'!$C24,
IF(ISNUMBER(SEARCH("*4e année",'Fiche formation'!$C$20)),'Fiche formation'!$C24,
IF(ISNUMBER(SEARCH("*2e année",'Fiche formation'!$D$20)),'Fiche formation'!$D24,0)))</f>
        <v>cecile.dolle-fabe@univ-perp.fr</v>
      </c>
      <c r="AL2" t="str">
        <f>IF(ISNUMBER(SEARCH("*2e année",'Fiche formation'!$C$20)),'Fiche formation'!$C25,
IF(ISNUMBER(SEARCH("*4e année",'Fiche formation'!$C$20)),'Fiche formation'!$C25,
IF(ISNUMBER(SEARCH("*2e année",'Fiche formation'!$D$20)),'Fiche formation'!$D25,0)))</f>
        <v>didier</v>
      </c>
      <c r="AM2" t="str">
        <f>IF(ISNUMBER(SEARCH("*2e année",'Fiche formation'!$C$20)),'Fiche formation'!$C26,
IF(ISNUMBER(SEARCH("*4e année",'Fiche formation'!$C$20)),'Fiche formation'!$C26,
IF(ISNUMBER(SEARCH("*2e année",'Fiche formation'!$D$20)),'Fiche formation'!$D26,0)))</f>
        <v>duclos</v>
      </c>
      <c r="AN2" t="str">
        <f>IF(ISNUMBER(SEARCH("*2e année",'Fiche formation'!$C$20)),'Fiche formation'!$C27,
IF(ISNUMBER(SEARCH("*4e année",'Fiche formation'!$C$20)),'Fiche formation'!$C27,
IF(ISNUMBER(SEARCH("*2e année",'Fiche formation'!$D$20)),'Fiche formation'!$D27,0)))</f>
        <v>didier.duclos@univ-pepr.fr</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martine</v>
      </c>
      <c r="AV2" t="str">
        <f>IF(ISNUMBER(SEARCH("*3e année",'Fiche formation'!$D$20)),'Fiche formation'!$D23,IF(ISNUMBER(SEARCH("*5e année",'Fiche formation'!$D$20)),'Fiche formation'!$D23,0))</f>
        <v>grisenti</v>
      </c>
      <c r="AW2" t="str">
        <f>IF(ISNUMBER(SEARCH("*3e année",'Fiche formation'!$D$20)),'Fiche formation'!$D24,IF(ISNUMBER(SEARCH("*5e année",'Fiche formation'!$D$20)),'Fiche formation'!$D24,0))</f>
        <v>martine.grisenti@univ-pepr.fr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t="str">
        <f>IF(ISNUMBER(SEARCH("*3e année",'Fiche formation'!$D$20)),'Fiche formation'!$D27,IF(ISNUMBER(SEARCH("*5e année",'Fiche formation'!$D$20)),'Fiche formation'!$D27,0))</f>
        <v xml:space="preserve"> </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46267</v>
      </c>
      <c r="BH2" s="1">
        <f>'Fiche formation'!C35</f>
        <v>46927</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612</v>
      </c>
      <c r="BL2">
        <f>IF(ISNUMBER(SEARCH("*3e année",'Fiche formation'!$D$20)),'Fiche formation'!$D37,
IF(ISNUMBER(SEARCH("*5e année",'Fiche formation'!$D$20)),'Fiche formation'!$D37,0))</f>
        <v>463.5</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186</v>
      </c>
      <c r="BO2">
        <f>IF(ISNUMBER(SEARCH("*3e année",'Fiche formation'!$D$20)),'Fiche formation'!$D38,
IF(ISNUMBER(SEARCH("*5e année",'Fiche formation'!$D$20)),'Fiche formation'!$D38,0))</f>
        <v>103.5</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798</v>
      </c>
      <c r="BR2">
        <f>IF(ISNUMBER(SEARCH("*3e année",'Fiche formation'!$D$20)),'Fiche formation'!$D39,
IF(ISNUMBER(SEARCH("*5e année",'Fiche formation'!$D$20)),'Fiche formation'!$D39,0))</f>
        <v>567</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114</v>
      </c>
      <c r="BU2">
        <f>IF(ISNUMBER(SEARCH("*3e année",'Fiche formation'!$D$20)),'Fiche formation'!$D40,
IF(ISNUMBER(SEARCH("*5e année",'Fiche formation'!$D$20)),'Fiche formation'!$D40,0))</f>
        <v>81</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22.8</v>
      </c>
      <c r="BX2">
        <f>IF(ISNUMBER(SEARCH("*3e année",'Fiche formation'!$D$20)),'Fiche formation'!$D41,
IF(ISNUMBER(SEARCH("*5e année",'Fiche formation'!$D$20)),'Fiche formation'!$D41,0))</f>
        <v>16.2</v>
      </c>
      <c r="BY2">
        <f>'Fiche formation'!C42</f>
        <v>1365</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8" zoomScale="40" zoomScaleNormal="40" workbookViewId="0">
      <selection activeCell="AH34" sqref="AH34"/>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2"/>
      <c r="AJ3" s="132"/>
      <c r="AK3" s="158"/>
      <c r="AL3" s="132"/>
      <c r="AM3" s="132"/>
      <c r="AN3" s="132"/>
    </row>
    <row r="4" spans="1:40" ht="24.9" customHeight="1" x14ac:dyDescent="0.3">
      <c r="A4" s="130"/>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58"/>
      <c r="AL4" s="132"/>
      <c r="AM4" s="132"/>
      <c r="AN4" s="132"/>
    </row>
    <row r="5" spans="1:40"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3"/>
      <c r="AL5" s="132"/>
      <c r="AM5" s="132"/>
      <c r="AN5" s="132"/>
    </row>
    <row r="6" spans="1:40"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2"/>
      <c r="AK6" s="158"/>
      <c r="AL6" s="132"/>
      <c r="AM6" s="132"/>
      <c r="AN6" s="132"/>
    </row>
    <row r="7" spans="1:40" ht="24.9" customHeight="1" x14ac:dyDescent="0.3">
      <c r="A7" s="130"/>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Génie Industriel et Maintenance : Management, Méthodes et Maintenance Innovante - BUT GIM 3MI</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 customHeight="1" x14ac:dyDescent="0.3">
      <c r="A8" s="130"/>
      <c r="B8" s="3"/>
      <c r="C8" s="3"/>
      <c r="D8" s="3"/>
      <c r="E8" s="3"/>
      <c r="F8" s="3"/>
      <c r="G8" s="3"/>
      <c r="H8" s="3"/>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2"/>
      <c r="AM8" s="132"/>
      <c r="AN8" s="132"/>
    </row>
    <row r="9" spans="1:40" s="136" customFormat="1" ht="39.9" customHeight="1" x14ac:dyDescent="0.3">
      <c r="B9" s="159"/>
      <c r="C9" s="275" t="s">
        <v>114</v>
      </c>
      <c r="D9" s="269"/>
      <c r="E9" s="160"/>
      <c r="F9" s="270" t="s">
        <v>113</v>
      </c>
      <c r="G9" s="270"/>
      <c r="H9" s="138"/>
      <c r="I9" s="270" t="s">
        <v>117</v>
      </c>
      <c r="J9" s="270"/>
      <c r="K9" s="139"/>
      <c r="L9" s="270" t="s">
        <v>128</v>
      </c>
      <c r="M9" s="270"/>
      <c r="N9" s="140"/>
      <c r="O9" s="269" t="s">
        <v>28</v>
      </c>
      <c r="P9" s="269"/>
      <c r="Q9" s="141"/>
      <c r="R9" s="269" t="s">
        <v>116</v>
      </c>
      <c r="S9" s="269"/>
      <c r="T9" s="142"/>
      <c r="U9" s="269" t="s">
        <v>115</v>
      </c>
      <c r="V9" s="269"/>
      <c r="W9" s="4"/>
      <c r="X9" s="269"/>
      <c r="Y9" s="269"/>
      <c r="Z9" s="4"/>
      <c r="AA9" s="269"/>
      <c r="AB9" s="269"/>
      <c r="AC9" s="134"/>
      <c r="AD9" s="269"/>
      <c r="AE9" s="269"/>
      <c r="AG9" s="269"/>
      <c r="AH9" s="269"/>
      <c r="AI9" s="4"/>
      <c r="AJ9" s="269"/>
      <c r="AK9" s="269"/>
      <c r="AL9" s="4"/>
      <c r="AM9" s="269"/>
      <c r="AN9" s="269"/>
    </row>
    <row r="11" spans="1:40" ht="24.9" customHeight="1" x14ac:dyDescent="0.3">
      <c r="B11" s="271">
        <v>2026</v>
      </c>
      <c r="C11" s="271"/>
      <c r="D11" s="271"/>
      <c r="E11" s="271"/>
      <c r="F11" s="271"/>
      <c r="G11" s="271"/>
      <c r="H11" s="271"/>
      <c r="I11" s="271"/>
      <c r="J11" s="271"/>
      <c r="K11" s="271"/>
      <c r="L11" s="271"/>
      <c r="M11" s="271"/>
      <c r="N11" s="271"/>
      <c r="O11" s="271"/>
      <c r="P11" s="271"/>
      <c r="Q11" s="164"/>
      <c r="R11" s="271">
        <f>B11+1</f>
        <v>2027</v>
      </c>
      <c r="S11" s="271"/>
      <c r="T11" s="271"/>
      <c r="U11" s="271"/>
      <c r="V11" s="271"/>
      <c r="W11" s="271"/>
      <c r="X11" s="271"/>
      <c r="Y11" s="271"/>
      <c r="Z11" s="271"/>
      <c r="AA11" s="271"/>
      <c r="AB11" s="271"/>
      <c r="AC11" s="271"/>
      <c r="AD11" s="271"/>
      <c r="AE11" s="271"/>
      <c r="AF11" s="271"/>
      <c r="AG11" s="271"/>
      <c r="AH11" s="271"/>
      <c r="AI11" s="271"/>
      <c r="AJ11" s="271"/>
      <c r="AK11" s="271"/>
      <c r="AL11" s="271"/>
      <c r="AM11" s="271"/>
      <c r="AN11" s="271"/>
    </row>
    <row r="12" spans="1:40" ht="24.9" customHeight="1" x14ac:dyDescent="0.3">
      <c r="B12" s="143"/>
      <c r="C12" s="268" t="s">
        <v>111</v>
      </c>
      <c r="D12" s="268"/>
      <c r="E12" s="143"/>
      <c r="F12" s="268" t="s">
        <v>32</v>
      </c>
      <c r="G12" s="268"/>
      <c r="H12" s="143"/>
      <c r="I12" s="268" t="s">
        <v>101</v>
      </c>
      <c r="J12" s="268"/>
      <c r="K12" s="143"/>
      <c r="L12" s="268" t="s">
        <v>102</v>
      </c>
      <c r="M12" s="268"/>
      <c r="N12" s="143"/>
      <c r="O12" s="268" t="s">
        <v>103</v>
      </c>
      <c r="P12" s="268"/>
      <c r="Q12" s="165"/>
      <c r="R12" s="268" t="s">
        <v>104</v>
      </c>
      <c r="S12" s="268"/>
      <c r="T12" s="143"/>
      <c r="U12" s="268" t="s">
        <v>105</v>
      </c>
      <c r="V12" s="268"/>
      <c r="W12" s="143"/>
      <c r="X12" s="268" t="s">
        <v>106</v>
      </c>
      <c r="Y12" s="268"/>
      <c r="Z12" s="143"/>
      <c r="AA12" s="268" t="s">
        <v>107</v>
      </c>
      <c r="AB12" s="268"/>
      <c r="AC12" s="143"/>
      <c r="AD12" s="268" t="s">
        <v>108</v>
      </c>
      <c r="AE12" s="268"/>
      <c r="AF12" s="143"/>
      <c r="AG12" s="268" t="s">
        <v>109</v>
      </c>
      <c r="AH12" s="268"/>
      <c r="AI12" s="143">
        <f>MONTH(1&amp;AJ12)</f>
        <v>7</v>
      </c>
      <c r="AJ12" s="268" t="s">
        <v>110</v>
      </c>
      <c r="AK12" s="268"/>
      <c r="AL12" s="143"/>
      <c r="AM12" s="268" t="s">
        <v>111</v>
      </c>
      <c r="AN12" s="268"/>
    </row>
    <row r="13" spans="1:40" ht="24.9" customHeight="1" x14ac:dyDescent="0.3">
      <c r="B13" s="166"/>
      <c r="C13" s="145">
        <f>DATE($B$11,MONTH(1&amp;C$12),1)</f>
        <v>46235</v>
      </c>
      <c r="D13" s="148"/>
      <c r="E13" s="170"/>
      <c r="F13" s="145">
        <f>DATE($B$11,MONTH(1&amp;F$12),1)</f>
        <v>46266</v>
      </c>
      <c r="G13" s="5"/>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30</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 customHeight="1" x14ac:dyDescent="0.3">
      <c r="B14" s="166"/>
      <c r="C14" s="149">
        <f>C13+1</f>
        <v>46236</v>
      </c>
      <c r="D14" s="148"/>
      <c r="E14" s="170"/>
      <c r="F14" s="149">
        <f>F13+1</f>
        <v>46267</v>
      </c>
      <c r="G14" s="6" t="s">
        <v>55</v>
      </c>
      <c r="H14" s="170"/>
      <c r="I14" s="149">
        <f>I13+1</f>
        <v>46297</v>
      </c>
      <c r="J14" s="6" t="s">
        <v>27</v>
      </c>
      <c r="K14" s="162"/>
      <c r="L14" s="149">
        <f>L13+1</f>
        <v>46328</v>
      </c>
      <c r="M14" s="5" t="s">
        <v>30</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30</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 customHeight="1" x14ac:dyDescent="0.3">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30</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30</v>
      </c>
      <c r="N16" s="162"/>
      <c r="O16" s="149">
        <f t="shared" si="4"/>
        <v>46360</v>
      </c>
      <c r="P16" s="5" t="s">
        <v>27</v>
      </c>
      <c r="Q16" s="166"/>
      <c r="R16" s="149">
        <f t="shared" si="5"/>
        <v>46391</v>
      </c>
      <c r="S16" s="5" t="s">
        <v>30</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30</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27</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30</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27</v>
      </c>
      <c r="T23" s="162"/>
      <c r="U23" s="149">
        <f t="shared" si="6"/>
        <v>46429</v>
      </c>
      <c r="V23" s="5" t="s">
        <v>27</v>
      </c>
      <c r="W23" s="162"/>
      <c r="X23" s="149">
        <f t="shared" si="7"/>
        <v>46457</v>
      </c>
      <c r="Y23" s="5" t="s">
        <v>27</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27</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27</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27</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27</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27</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27</v>
      </c>
      <c r="H34" s="162"/>
      <c r="I34" s="149">
        <f t="shared" si="2"/>
        <v>46317</v>
      </c>
      <c r="J34" s="5" t="s">
        <v>27</v>
      </c>
      <c r="K34" s="162"/>
      <c r="L34" s="149">
        <f t="shared" si="3"/>
        <v>46348</v>
      </c>
      <c r="M34" s="148"/>
      <c r="N34" s="162"/>
      <c r="O34" s="149">
        <f t="shared" si="4"/>
        <v>46378</v>
      </c>
      <c r="P34" s="5" t="s">
        <v>30</v>
      </c>
      <c r="Q34" s="166"/>
      <c r="R34" s="149">
        <f t="shared" si="5"/>
        <v>46409</v>
      </c>
      <c r="S34" s="5" t="s">
        <v>27</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27</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27</v>
      </c>
      <c r="H35" s="162"/>
      <c r="I35" s="149">
        <f t="shared" si="2"/>
        <v>46318</v>
      </c>
      <c r="J35" s="5" t="s">
        <v>27</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27</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27</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27</v>
      </c>
      <c r="H42" s="162"/>
      <c r="I42" s="149">
        <f t="shared" si="2"/>
        <v>46325</v>
      </c>
      <c r="J42" s="5" t="s">
        <v>30</v>
      </c>
      <c r="K42" s="162"/>
      <c r="L42" s="149">
        <f t="shared" si="3"/>
        <v>46356</v>
      </c>
      <c r="M42" s="6" t="s">
        <v>55</v>
      </c>
      <c r="N42" s="162"/>
      <c r="O42" s="149">
        <f t="shared" si="4"/>
        <v>46386</v>
      </c>
      <c r="P42" s="5" t="s">
        <v>30</v>
      </c>
      <c r="Q42" s="166"/>
      <c r="R42" s="149">
        <f t="shared" si="5"/>
        <v>46417</v>
      </c>
      <c r="S42" s="148"/>
      <c r="T42" s="147"/>
      <c r="U42" s="149"/>
      <c r="V42" s="148"/>
      <c r="W42" s="147"/>
      <c r="X42" s="149">
        <f t="shared" si="7"/>
        <v>46476</v>
      </c>
      <c r="Y42" s="5" t="s">
        <v>30</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30</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2"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A23" zoomScale="60" zoomScaleNormal="60" workbookViewId="0">
      <selection activeCell="AE32" sqref="AE32"/>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0"/>
      <c r="AJ3" s="130"/>
      <c r="AK3" s="130"/>
    </row>
    <row r="4" spans="1:43" ht="24.9" customHeight="1" x14ac:dyDescent="0.3">
      <c r="A4" s="130"/>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32"/>
    </row>
    <row r="5" spans="1:43" ht="24.9" customHeight="1" x14ac:dyDescent="0.3">
      <c r="A5" s="130"/>
      <c r="C5" s="3"/>
      <c r="D5" s="3"/>
      <c r="E5" s="3"/>
      <c r="F5" s="3"/>
      <c r="G5" s="3"/>
      <c r="H5" s="3"/>
      <c r="I5" s="273" t="str">
        <f>_xlfn.TEXTJOIN(" - ",TRUE,'Fiche formation'!A2,'Fiche formation'!C8)</f>
        <v>UFA UNIVERSITE PERPIGNAN VIA DOMITIA - UPVD IUT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2"/>
    </row>
    <row r="6" spans="1:43"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2"/>
      <c r="AJ6" s="132"/>
      <c r="AK6" s="132"/>
    </row>
    <row r="7" spans="1:43" ht="24.9" customHeight="1" x14ac:dyDescent="0.3">
      <c r="A7" s="130"/>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Industriel et Maintenance : Management, Méthodes et Maintenance Innovante - BUT GIM 3MI</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row>
    <row r="8" spans="1:43" ht="110.1" customHeight="1" thickBot="1" x14ac:dyDescent="0.35">
      <c r="A8" s="130"/>
      <c r="B8" s="3"/>
      <c r="C8" s="131"/>
      <c r="D8" s="134"/>
      <c r="E8" s="132"/>
      <c r="F8" s="132"/>
      <c r="G8" s="132"/>
      <c r="H8" s="132"/>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5"/>
      <c r="AM8" s="135"/>
      <c r="AN8" s="135"/>
      <c r="AO8" s="135"/>
      <c r="AP8" s="135"/>
      <c r="AQ8" s="135"/>
    </row>
    <row r="9" spans="1:43" s="136" customFormat="1" ht="54.9"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69"/>
      <c r="Y9" s="269"/>
      <c r="Z9" s="4"/>
      <c r="AA9" s="269"/>
      <c r="AB9" s="269"/>
      <c r="AC9" s="4"/>
      <c r="AD9" s="269"/>
      <c r="AE9" s="269"/>
      <c r="AF9" s="134"/>
      <c r="AG9" s="269"/>
      <c r="AH9" s="269"/>
      <c r="AI9" s="4"/>
      <c r="AJ9" s="269"/>
      <c r="AK9" s="269"/>
      <c r="AM9" s="269"/>
      <c r="AN9" s="269"/>
      <c r="AP9" s="272"/>
      <c r="AQ9" s="272"/>
    </row>
    <row r="11" spans="1:43" ht="24.9" customHeight="1" x14ac:dyDescent="0.3">
      <c r="B11" s="271">
        <v>2027</v>
      </c>
      <c r="C11" s="271"/>
      <c r="D11" s="271"/>
      <c r="E11" s="271"/>
      <c r="F11" s="271"/>
      <c r="G11" s="271"/>
      <c r="H11" s="271"/>
      <c r="I11" s="271"/>
      <c r="J11" s="271"/>
      <c r="K11" s="271"/>
      <c r="L11" s="271"/>
      <c r="M11" s="27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 customHeight="1" x14ac:dyDescent="0.3">
      <c r="B12" s="143"/>
      <c r="C12" s="268" t="s">
        <v>32</v>
      </c>
      <c r="D12" s="268"/>
      <c r="E12" s="143"/>
      <c r="F12" s="268" t="s">
        <v>101</v>
      </c>
      <c r="G12" s="268"/>
      <c r="H12" s="143"/>
      <c r="I12" s="268" t="s">
        <v>102</v>
      </c>
      <c r="J12" s="268"/>
      <c r="K12" s="143"/>
      <c r="L12" s="268" t="s">
        <v>103</v>
      </c>
      <c r="M12" s="268"/>
      <c r="N12" s="165"/>
      <c r="O12" s="268" t="s">
        <v>104</v>
      </c>
      <c r="P12" s="268"/>
      <c r="Q12" s="143"/>
      <c r="R12" s="268" t="s">
        <v>105</v>
      </c>
      <c r="S12" s="268"/>
      <c r="T12" s="143"/>
      <c r="U12" s="268" t="s">
        <v>106</v>
      </c>
      <c r="V12" s="268"/>
      <c r="W12" s="143"/>
      <c r="X12" s="268" t="s">
        <v>107</v>
      </c>
      <c r="Y12" s="268"/>
      <c r="Z12" s="143"/>
      <c r="AA12" s="268" t="s">
        <v>108</v>
      </c>
      <c r="AB12" s="268"/>
      <c r="AC12" s="143"/>
      <c r="AD12" s="268" t="s">
        <v>109</v>
      </c>
      <c r="AE12" s="268"/>
      <c r="AF12" s="143">
        <f>MONTH(1&amp;AG12)</f>
        <v>7</v>
      </c>
      <c r="AG12" s="268" t="s">
        <v>110</v>
      </c>
      <c r="AH12" s="268"/>
      <c r="AI12" s="143"/>
      <c r="AJ12" s="268" t="s">
        <v>111</v>
      </c>
      <c r="AK12" s="268"/>
      <c r="AL12" s="143"/>
      <c r="AM12" s="268" t="s">
        <v>32</v>
      </c>
      <c r="AN12" s="268"/>
      <c r="AO12" s="143"/>
      <c r="AP12" s="268" t="s">
        <v>101</v>
      </c>
      <c r="AQ12" s="268"/>
    </row>
    <row r="13" spans="1:43" ht="24.9" customHeight="1" x14ac:dyDescent="0.3">
      <c r="B13" s="144"/>
      <c r="C13" s="145">
        <f>DATE($B$11,MONTH(1&amp;C$12),1)</f>
        <v>46631</v>
      </c>
      <c r="D13" s="5" t="s">
        <v>30</v>
      </c>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c r="AL13" s="162"/>
      <c r="AM13" s="145">
        <f>DATE($O$11,MONTH(1&amp;AM$12),1)</f>
        <v>46997</v>
      </c>
      <c r="AN13" s="5"/>
      <c r="AO13" s="175"/>
      <c r="AP13" s="145">
        <f>DATE($O$11,MONTH(1&amp;AP$12),1)</f>
        <v>47027</v>
      </c>
      <c r="AQ13" s="148"/>
    </row>
    <row r="14" spans="1:43" ht="24.9" customHeight="1" x14ac:dyDescent="0.3">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27</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c r="AL14" s="162"/>
      <c r="AM14" s="149">
        <f>AM13+1</f>
        <v>46998</v>
      </c>
      <c r="AN14" s="148"/>
      <c r="AO14" s="168"/>
      <c r="AP14" s="149">
        <f>AP13+1</f>
        <v>47028</v>
      </c>
      <c r="AQ14" s="5"/>
    </row>
    <row r="15" spans="1:43" ht="24.9" customHeight="1" x14ac:dyDescent="0.3">
      <c r="B15" s="144"/>
      <c r="C15" s="149">
        <f t="shared" ref="C15:C42" si="0">C14+1</f>
        <v>46633</v>
      </c>
      <c r="D15" s="5" t="s">
        <v>30</v>
      </c>
      <c r="E15" s="146"/>
      <c r="F15" s="149">
        <f t="shared" ref="F15:F43" si="1">F14+1</f>
        <v>46663</v>
      </c>
      <c r="G15" s="148"/>
      <c r="H15" s="147"/>
      <c r="I15" s="149">
        <f t="shared" ref="I15:I42" si="2">I14+1</f>
        <v>46694</v>
      </c>
      <c r="J15" s="5" t="s">
        <v>27</v>
      </c>
      <c r="K15" s="147"/>
      <c r="L15" s="149">
        <f t="shared" ref="L15:L43" si="3">L14+1</f>
        <v>46724</v>
      </c>
      <c r="M15" s="5" t="s">
        <v>27</v>
      </c>
      <c r="N15" s="166"/>
      <c r="O15" s="149">
        <f t="shared" ref="O15:O43" si="4">O14+1</f>
        <v>46755</v>
      </c>
      <c r="P15" s="5" t="s">
        <v>27</v>
      </c>
      <c r="Q15" s="162"/>
      <c r="R15" s="149">
        <f t="shared" ref="R15:R41" si="5">R14+1</f>
        <v>46786</v>
      </c>
      <c r="S15" s="5" t="s">
        <v>27</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30</v>
      </c>
      <c r="H16" s="147"/>
      <c r="I16" s="149">
        <f t="shared" si="2"/>
        <v>46695</v>
      </c>
      <c r="J16" s="5" t="s">
        <v>27</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30</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30</v>
      </c>
      <c r="H18" s="147"/>
      <c r="I18" s="149">
        <f t="shared" si="2"/>
        <v>46697</v>
      </c>
      <c r="J18" s="148"/>
      <c r="K18" s="147"/>
      <c r="L18" s="149">
        <f t="shared" si="3"/>
        <v>46727</v>
      </c>
      <c r="M18" s="5" t="s">
        <v>30</v>
      </c>
      <c r="N18" s="166"/>
      <c r="O18" s="149">
        <f t="shared" si="4"/>
        <v>46758</v>
      </c>
      <c r="P18" s="5" t="s">
        <v>27</v>
      </c>
      <c r="Q18" s="162"/>
      <c r="R18" s="149">
        <f t="shared" si="5"/>
        <v>46789</v>
      </c>
      <c r="S18" s="148"/>
      <c r="T18" s="162"/>
      <c r="U18" s="149">
        <f t="shared" si="6"/>
        <v>46818</v>
      </c>
      <c r="V18" s="5" t="s">
        <v>27</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30</v>
      </c>
      <c r="H19" s="147"/>
      <c r="I19" s="149">
        <f t="shared" si="2"/>
        <v>46698</v>
      </c>
      <c r="J19" s="148"/>
      <c r="K19" s="147"/>
      <c r="L19" s="149">
        <f t="shared" si="3"/>
        <v>46728</v>
      </c>
      <c r="M19" s="5" t="s">
        <v>30</v>
      </c>
      <c r="N19" s="166"/>
      <c r="O19" s="149">
        <f t="shared" si="4"/>
        <v>46759</v>
      </c>
      <c r="P19" s="5" t="s">
        <v>27</v>
      </c>
      <c r="Q19" s="162"/>
      <c r="R19" s="149">
        <f t="shared" si="5"/>
        <v>46790</v>
      </c>
      <c r="S19" s="5" t="s">
        <v>30</v>
      </c>
      <c r="T19" s="162"/>
      <c r="U19" s="149">
        <f t="shared" si="6"/>
        <v>46819</v>
      </c>
      <c r="V19" s="5" t="s">
        <v>27</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30</v>
      </c>
      <c r="H20" s="147"/>
      <c r="I20" s="149">
        <f t="shared" si="2"/>
        <v>46699</v>
      </c>
      <c r="J20" s="5" t="s">
        <v>27</v>
      </c>
      <c r="K20" s="147"/>
      <c r="L20" s="149">
        <f t="shared" si="3"/>
        <v>46729</v>
      </c>
      <c r="M20" s="5" t="s">
        <v>30</v>
      </c>
      <c r="N20" s="166"/>
      <c r="O20" s="149">
        <f t="shared" si="4"/>
        <v>46760</v>
      </c>
      <c r="P20" s="148"/>
      <c r="Q20" s="162"/>
      <c r="R20" s="149">
        <f t="shared" si="5"/>
        <v>46791</v>
      </c>
      <c r="S20" s="5" t="s">
        <v>30</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27</v>
      </c>
      <c r="K21" s="147"/>
      <c r="L21" s="149">
        <f t="shared" si="3"/>
        <v>46730</v>
      </c>
      <c r="M21" s="5" t="s">
        <v>30</v>
      </c>
      <c r="N21" s="166"/>
      <c r="O21" s="149">
        <f t="shared" si="4"/>
        <v>46761</v>
      </c>
      <c r="P21" s="148"/>
      <c r="Q21" s="162"/>
      <c r="R21" s="149">
        <f t="shared" si="5"/>
        <v>46792</v>
      </c>
      <c r="S21" s="5" t="s">
        <v>30</v>
      </c>
      <c r="T21" s="162"/>
      <c r="U21" s="149">
        <f t="shared" si="6"/>
        <v>46821</v>
      </c>
      <c r="V21" s="5" t="s">
        <v>27</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27</v>
      </c>
      <c r="K22" s="147"/>
      <c r="L22" s="149">
        <f t="shared" si="3"/>
        <v>46731</v>
      </c>
      <c r="M22" s="5" t="s">
        <v>30</v>
      </c>
      <c r="N22" s="166"/>
      <c r="O22" s="149">
        <f t="shared" si="4"/>
        <v>46762</v>
      </c>
      <c r="P22" s="5" t="s">
        <v>27</v>
      </c>
      <c r="Q22" s="162"/>
      <c r="R22" s="149">
        <f t="shared" si="5"/>
        <v>46793</v>
      </c>
      <c r="S22" s="5" t="s">
        <v>30</v>
      </c>
      <c r="T22" s="162"/>
      <c r="U22" s="149">
        <f t="shared" si="6"/>
        <v>46822</v>
      </c>
      <c r="V22" s="5" t="s">
        <v>27</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30</v>
      </c>
      <c r="H23" s="147"/>
      <c r="I23" s="149">
        <f t="shared" si="2"/>
        <v>46702</v>
      </c>
      <c r="J23" s="148"/>
      <c r="K23" s="147"/>
      <c r="L23" s="149">
        <f t="shared" si="3"/>
        <v>46732</v>
      </c>
      <c r="M23" s="148"/>
      <c r="N23" s="166"/>
      <c r="O23" s="149">
        <f t="shared" si="4"/>
        <v>46763</v>
      </c>
      <c r="P23" s="5" t="s">
        <v>27</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30</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27</v>
      </c>
      <c r="E25" s="147"/>
      <c r="F25" s="145">
        <f t="shared" si="1"/>
        <v>46673</v>
      </c>
      <c r="G25" s="5" t="s">
        <v>30</v>
      </c>
      <c r="H25" s="147"/>
      <c r="I25" s="149">
        <f t="shared" si="2"/>
        <v>46704</v>
      </c>
      <c r="J25" s="148"/>
      <c r="K25" s="147"/>
      <c r="L25" s="149">
        <f t="shared" si="3"/>
        <v>46734</v>
      </c>
      <c r="M25" s="5" t="s">
        <v>30</v>
      </c>
      <c r="N25" s="166"/>
      <c r="O25" s="149">
        <f t="shared" si="4"/>
        <v>46765</v>
      </c>
      <c r="P25" s="5" t="s">
        <v>27</v>
      </c>
      <c r="Q25" s="162"/>
      <c r="R25" s="149">
        <f t="shared" si="5"/>
        <v>46796</v>
      </c>
      <c r="S25" s="148"/>
      <c r="T25" s="162"/>
      <c r="U25" s="149">
        <f t="shared" si="6"/>
        <v>46825</v>
      </c>
      <c r="V25" s="5" t="s">
        <v>30</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27</v>
      </c>
      <c r="E26" s="147"/>
      <c r="F26" s="145">
        <f t="shared" si="1"/>
        <v>46674</v>
      </c>
      <c r="G26" s="5" t="s">
        <v>30</v>
      </c>
      <c r="H26" s="147"/>
      <c r="I26" s="149">
        <f t="shared" si="2"/>
        <v>46705</v>
      </c>
      <c r="J26" s="148"/>
      <c r="K26" s="147"/>
      <c r="L26" s="149">
        <f t="shared" si="3"/>
        <v>46735</v>
      </c>
      <c r="M26" s="5" t="s">
        <v>30</v>
      </c>
      <c r="N26" s="166"/>
      <c r="O26" s="149">
        <f t="shared" si="4"/>
        <v>46766</v>
      </c>
      <c r="P26" s="5" t="s">
        <v>27</v>
      </c>
      <c r="Q26" s="162"/>
      <c r="R26" s="149">
        <f t="shared" si="5"/>
        <v>46797</v>
      </c>
      <c r="S26" s="5" t="s">
        <v>30</v>
      </c>
      <c r="T26" s="162"/>
      <c r="U26" s="149">
        <f t="shared" si="6"/>
        <v>46826</v>
      </c>
      <c r="V26" s="5" t="s">
        <v>30</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c r="AL26" s="162"/>
      <c r="AM26" s="149">
        <f t="shared" si="12"/>
        <v>47010</v>
      </c>
      <c r="AN26" s="5"/>
      <c r="AO26" s="168"/>
      <c r="AP26" s="149">
        <f t="shared" si="13"/>
        <v>47040</v>
      </c>
      <c r="AQ26" s="148"/>
    </row>
    <row r="27" spans="2:43" ht="24.9" customHeight="1" x14ac:dyDescent="0.3">
      <c r="B27" s="150"/>
      <c r="C27" s="149">
        <f t="shared" si="0"/>
        <v>46645</v>
      </c>
      <c r="D27" s="5" t="s">
        <v>27</v>
      </c>
      <c r="E27" s="147"/>
      <c r="F27" s="149">
        <f t="shared" si="1"/>
        <v>46675</v>
      </c>
      <c r="G27" s="5" t="s">
        <v>30</v>
      </c>
      <c r="H27" s="147"/>
      <c r="I27" s="149">
        <f t="shared" si="2"/>
        <v>46706</v>
      </c>
      <c r="J27" s="5" t="s">
        <v>27</v>
      </c>
      <c r="K27" s="147"/>
      <c r="L27" s="149">
        <f t="shared" si="3"/>
        <v>46736</v>
      </c>
      <c r="M27" s="5" t="s">
        <v>30</v>
      </c>
      <c r="N27" s="166"/>
      <c r="O27" s="149">
        <f t="shared" si="4"/>
        <v>46767</v>
      </c>
      <c r="P27" s="148"/>
      <c r="Q27" s="162"/>
      <c r="R27" s="149">
        <f t="shared" si="5"/>
        <v>46798</v>
      </c>
      <c r="S27" s="5" t="s">
        <v>30</v>
      </c>
      <c r="T27" s="162"/>
      <c r="U27" s="149">
        <f t="shared" si="6"/>
        <v>46827</v>
      </c>
      <c r="V27" s="5" t="s">
        <v>30</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27</v>
      </c>
      <c r="E28" s="147"/>
      <c r="F28" s="149">
        <f t="shared" si="1"/>
        <v>46676</v>
      </c>
      <c r="G28" s="148"/>
      <c r="H28" s="147"/>
      <c r="I28" s="149">
        <f t="shared" si="2"/>
        <v>46707</v>
      </c>
      <c r="J28" s="5" t="s">
        <v>27</v>
      </c>
      <c r="K28" s="147"/>
      <c r="L28" s="149">
        <f t="shared" si="3"/>
        <v>46737</v>
      </c>
      <c r="M28" s="5" t="s">
        <v>30</v>
      </c>
      <c r="N28" s="166"/>
      <c r="O28" s="149">
        <f t="shared" si="4"/>
        <v>46768</v>
      </c>
      <c r="P28" s="148"/>
      <c r="Q28" s="162"/>
      <c r="R28" s="149">
        <f t="shared" si="5"/>
        <v>46799</v>
      </c>
      <c r="S28" s="5" t="s">
        <v>30</v>
      </c>
      <c r="T28" s="162"/>
      <c r="U28" s="149">
        <f t="shared" si="6"/>
        <v>46828</v>
      </c>
      <c r="V28" s="5" t="s">
        <v>30</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c r="AL28" s="162"/>
      <c r="AM28" s="149">
        <f t="shared" si="12"/>
        <v>47012</v>
      </c>
      <c r="AN28" s="148"/>
      <c r="AO28" s="168"/>
      <c r="AP28" s="149">
        <f t="shared" si="13"/>
        <v>47042</v>
      </c>
      <c r="AQ28" s="5"/>
    </row>
    <row r="29" spans="2:43" ht="24.9" customHeight="1" x14ac:dyDescent="0.3">
      <c r="B29" s="150"/>
      <c r="C29" s="149">
        <f t="shared" si="0"/>
        <v>46647</v>
      </c>
      <c r="D29" s="5" t="s">
        <v>27</v>
      </c>
      <c r="E29" s="147"/>
      <c r="F29" s="149">
        <f t="shared" si="1"/>
        <v>46677</v>
      </c>
      <c r="G29" s="148"/>
      <c r="H29" s="147"/>
      <c r="I29" s="149">
        <f t="shared" si="2"/>
        <v>46708</v>
      </c>
      <c r="J29" s="5" t="s">
        <v>27</v>
      </c>
      <c r="K29" s="147"/>
      <c r="L29" s="149">
        <f t="shared" si="3"/>
        <v>46738</v>
      </c>
      <c r="M29" s="5" t="s">
        <v>30</v>
      </c>
      <c r="N29" s="166"/>
      <c r="O29" s="149">
        <f t="shared" si="4"/>
        <v>46769</v>
      </c>
      <c r="P29" s="5" t="s">
        <v>27</v>
      </c>
      <c r="Q29" s="162"/>
      <c r="R29" s="149">
        <f t="shared" si="5"/>
        <v>46800</v>
      </c>
      <c r="S29" s="5" t="s">
        <v>30</v>
      </c>
      <c r="T29" s="162"/>
      <c r="U29" s="149">
        <f t="shared" si="6"/>
        <v>46829</v>
      </c>
      <c r="V29" s="5" t="s">
        <v>30</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30</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30</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27</v>
      </c>
      <c r="E32" s="147"/>
      <c r="F32" s="149">
        <f t="shared" si="1"/>
        <v>46680</v>
      </c>
      <c r="G32" s="5" t="s">
        <v>30</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28</v>
      </c>
      <c r="AF33" s="162"/>
      <c r="AG33" s="149">
        <f t="shared" si="10"/>
        <v>46955</v>
      </c>
      <c r="AH33" s="5" t="s">
        <v>30</v>
      </c>
      <c r="AI33" s="162"/>
      <c r="AJ33" s="149">
        <f t="shared" si="11"/>
        <v>46986</v>
      </c>
      <c r="AK33" s="5"/>
      <c r="AL33" s="162"/>
      <c r="AM33" s="149">
        <f t="shared" si="12"/>
        <v>47017</v>
      </c>
      <c r="AN33" s="5"/>
      <c r="AO33" s="168"/>
      <c r="AP33" s="149">
        <f t="shared" si="13"/>
        <v>47047</v>
      </c>
      <c r="AQ33" s="148"/>
    </row>
    <row r="34" spans="2:43" ht="24.9" customHeight="1" x14ac:dyDescent="0.3">
      <c r="B34" s="150"/>
      <c r="C34" s="149">
        <f t="shared" si="0"/>
        <v>46652</v>
      </c>
      <c r="D34" s="5" t="s">
        <v>27</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28</v>
      </c>
      <c r="AF34" s="162"/>
      <c r="AG34" s="149">
        <f t="shared" si="10"/>
        <v>46956</v>
      </c>
      <c r="AH34" s="148"/>
      <c r="AI34" s="162"/>
      <c r="AJ34" s="149">
        <f t="shared" si="11"/>
        <v>46987</v>
      </c>
      <c r="AK34" s="5"/>
      <c r="AL34" s="162"/>
      <c r="AM34" s="149">
        <f t="shared" si="12"/>
        <v>47018</v>
      </c>
      <c r="AN34" s="5"/>
      <c r="AO34" s="168"/>
      <c r="AP34" s="149">
        <f t="shared" si="13"/>
        <v>47048</v>
      </c>
      <c r="AQ34" s="148"/>
    </row>
    <row r="35" spans="2:43" ht="24.9" customHeight="1" x14ac:dyDescent="0.3">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28</v>
      </c>
      <c r="AF35" s="162"/>
      <c r="AG35" s="149">
        <f t="shared" si="10"/>
        <v>46957</v>
      </c>
      <c r="AH35" s="148"/>
      <c r="AI35" s="162"/>
      <c r="AJ35" s="149">
        <f t="shared" si="11"/>
        <v>46988</v>
      </c>
      <c r="AK35" s="5"/>
      <c r="AL35" s="162"/>
      <c r="AM35" s="149">
        <f t="shared" si="12"/>
        <v>47019</v>
      </c>
      <c r="AN35" s="148"/>
      <c r="AO35" s="168"/>
      <c r="AP35" s="149">
        <f t="shared" si="13"/>
        <v>47049</v>
      </c>
      <c r="AQ35" s="5"/>
    </row>
    <row r="36" spans="2:43" ht="24.9" customHeight="1" x14ac:dyDescent="0.3">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27</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c r="AL40" s="162"/>
      <c r="AM40" s="149">
        <f t="shared" si="12"/>
        <v>47024</v>
      </c>
      <c r="AN40" s="5"/>
      <c r="AO40" s="168"/>
      <c r="AP40" s="149">
        <f t="shared" si="13"/>
        <v>47054</v>
      </c>
      <c r="AQ40" s="148"/>
    </row>
    <row r="41" spans="2:43" ht="24.9" customHeight="1" x14ac:dyDescent="0.3">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30</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c r="AL41" s="162"/>
      <c r="AM41" s="149">
        <f t="shared" si="12"/>
        <v>47025</v>
      </c>
      <c r="AN41" s="5"/>
      <c r="AO41" s="168"/>
      <c r="AP41" s="149">
        <f t="shared" si="13"/>
        <v>47055</v>
      </c>
      <c r="AQ41" s="148"/>
    </row>
    <row r="42" spans="2:43" ht="24.9" customHeight="1" x14ac:dyDescent="0.3">
      <c r="B42" s="150"/>
      <c r="C42" s="149">
        <f t="shared" si="0"/>
        <v>46660</v>
      </c>
      <c r="D42" s="5" t="s">
        <v>27</v>
      </c>
      <c r="E42" s="147"/>
      <c r="F42" s="149">
        <f t="shared" si="1"/>
        <v>46690</v>
      </c>
      <c r="G42" s="148"/>
      <c r="H42" s="147"/>
      <c r="I42" s="149">
        <f t="shared" si="2"/>
        <v>46721</v>
      </c>
      <c r="J42" s="5"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6" t="s">
        <v>30</v>
      </c>
      <c r="AC42" s="162"/>
      <c r="AD42" s="149">
        <f t="shared" si="9"/>
        <v>46934</v>
      </c>
      <c r="AE42" s="5" t="s">
        <v>30</v>
      </c>
      <c r="AF42" s="162"/>
      <c r="AG42" s="149">
        <f t="shared" si="10"/>
        <v>46964</v>
      </c>
      <c r="AH42" s="148"/>
      <c r="AI42" s="162"/>
      <c r="AJ42" s="149">
        <f t="shared" si="11"/>
        <v>46995</v>
      </c>
      <c r="AK42" s="5"/>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30</v>
      </c>
      <c r="W43" s="163"/>
      <c r="X43" s="187"/>
      <c r="Y43" s="148"/>
      <c r="Z43" s="163"/>
      <c r="AA43" s="149">
        <f t="shared" si="8"/>
        <v>46904</v>
      </c>
      <c r="AB43" s="6" t="s">
        <v>30</v>
      </c>
      <c r="AC43" s="163"/>
      <c r="AD43" s="149"/>
      <c r="AE43" s="187"/>
      <c r="AF43" s="163"/>
      <c r="AG43" s="149">
        <f t="shared" si="10"/>
        <v>46965</v>
      </c>
      <c r="AH43" s="5"/>
      <c r="AI43" s="163"/>
      <c r="AJ43" s="149">
        <f t="shared" si="11"/>
        <v>46996</v>
      </c>
      <c r="AK43" s="5"/>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D22" sqref="D22"/>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 spans="1:8" x14ac:dyDescent="0.3">
      <c r="A64" s="1">
        <f t="shared" si="3"/>
        <v>46266</v>
      </c>
      <c r="B64" t="str">
        <f t="shared" si="0"/>
        <v/>
      </c>
      <c r="C64" t="str">
        <f t="shared" si="1"/>
        <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 spans="1:8" x14ac:dyDescent="0.3">
      <c r="A65" s="1">
        <f t="shared" si="3"/>
        <v>46266</v>
      </c>
      <c r="B65" t="str">
        <f t="shared" si="0"/>
        <v/>
      </c>
      <c r="C65" t="str">
        <f t="shared" si="1"/>
        <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6">
        <f t="shared" si="2"/>
        <v>1</v>
      </c>
      <c r="F66" t="str">
        <f>_xlfn.XLOOKUP('Fiche formation'!$C$8,SitesFormations[Site de formation principal],SitesFormations[Mail pour assiduité],"")</f>
        <v>cfa-ensuplr-upvd-iut-perpignan@umontpellier.fr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7">
        <f t="shared" ref="E67:E130" si="6">IF(D67="","",IF(OR(D67="Entreprise",D67="Révisions (Etp)"),0,1))</f>
        <v>1</v>
      </c>
      <c r="F67" t="str">
        <f>_xlfn.XLOOKUP('Fiche formation'!$C$8,SitesFormations[Site de formation principal],SitesFormations[Mail pour assiduité],"")</f>
        <v>cfa-ensuplr-upvd-iut-perpignan@umontpellier.fr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cfa-ensuplr-upvd-iut-perpignan@umontpellier.fr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cfa-ensuplr-upvd-iut-perpignan@umontpellier.fr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cfa-ensuplr-upvd-iut-perpignan@umontpellier.fr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cfa-ensuplr-upvd-iut-perpignan@umontpellier.fr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cfa-ensuplr-upvd-iut-perpignan@umontpellier.fr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cfa-ensuplr-upvd-iut-perpignan@umontpellier.fr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cfa-ensuplr-upvd-iut-perpignan@umontpellier.fr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cfa-ensuplr-upvd-iut-perpignan@umontpellier.fr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cfa-ensuplr-upvd-iut-perpignan@umontpellier.fr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cfa-ensuplr-upvd-iut-perpignan@umontpellier.fr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6">
        <f t="shared" si="10"/>
        <v>1</v>
      </c>
      <c r="F166" t="str">
        <f>_xlfn.XLOOKUP('Fiche formation'!$C$8,SitesFormations[Site de formation principal],SitesFormations[Mail pour assiduité],"")</f>
        <v>cfa-ensuplr-upvd-iut-perpignan@umontpellier.fr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7">
        <f t="shared" si="10"/>
        <v>1</v>
      </c>
      <c r="F167" t="str">
        <f>_xlfn.XLOOKUP('Fiche formation'!$C$8,SitesFormations[Site de formation principal],SitesFormations[Mail pour assiduité],"")</f>
        <v>cfa-ensuplr-upvd-iut-perpignan@umontpellier.fr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8">
        <f t="shared" si="10"/>
        <v>1</v>
      </c>
      <c r="F168" t="str">
        <f>_xlfn.XLOOKUP('Fiche formation'!$C$8,SitesFormations[Site de formation principal],SitesFormations[Mail pour assiduité],"")</f>
        <v>cfa-ensuplr-upvd-iut-perpignan@umontpellier.fr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9">
        <f t="shared" si="10"/>
        <v>1</v>
      </c>
      <c r="F169" t="str">
        <f>_xlfn.XLOOKUP('Fiche formation'!$C$8,SitesFormations[Site de formation principal],SitesFormations[Mail pour assiduité],"")</f>
        <v>cfa-ensuplr-upvd-iut-perpignan@umontpellier.fr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244">
        <f t="shared" si="14"/>
        <v>1</v>
      </c>
      <c r="F244" t="str">
        <f>_xlfn.XLOOKUP('Fiche formation'!$C$8,SitesFormations[Site de formation principal],SitesFormations[Mail pour assiduité],"")</f>
        <v>cfa-ensuplr-upvd-iut-perpignan@umontpellier.fr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245">
        <f t="shared" si="14"/>
        <v>1</v>
      </c>
      <c r="F245" t="str">
        <f>_xlfn.XLOOKUP('Fiche formation'!$C$8,SitesFormations[Site de formation principal],SitesFormations[Mail pour assiduité],"")</f>
        <v>cfa-ensuplr-upvd-iut-perpignan@umontpellier.fr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cfa-ensuplr-upvd-iut-perpignan@umontpellier.fr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cfa-ensuplr-upvd-iut-perpignan@umontpellier.fr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4">
        <f t="shared" si="18"/>
        <v>0</v>
      </c>
      <c r="F314" t="str">
        <f>_xlfn.XLOOKUP('Fiche formation'!$C$8,SitesFormations[Site de formation principal],SitesFormations[Mail pour assiduité],"")</f>
        <v>cfa-ensuplr-upvd-iut-perpignan@umontpellier.fr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5">
        <f t="shared" si="18"/>
        <v>0</v>
      </c>
      <c r="F315" t="str">
        <f>_xlfn.XLOOKUP('Fiche formation'!$C$8,SitesFormations[Site de formation principal],SitesFormations[Mail pour assiduité],"")</f>
        <v>cfa-ensuplr-upvd-iut-perpignan@umontpellier.fr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6">
        <f t="shared" si="18"/>
        <v>0</v>
      </c>
      <c r="F316" t="str">
        <f>_xlfn.XLOOKUP('Fiche formation'!$C$8,SitesFormations[Site de formation principal],SitesFormations[Mail pour assiduité],"")</f>
        <v>cfa-ensuplr-upvd-iut-perpignan@umontpellier.fr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7">
        <f t="shared" si="18"/>
        <v>0</v>
      </c>
      <c r="F317" t="str">
        <f>_xlfn.XLOOKUP('Fiche formation'!$C$8,SitesFormations[Site de formation principal],SitesFormations[Mail pour assiduité],"")</f>
        <v>cfa-ensuplr-upvd-iut-perpignan@umontpellier.fr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cfa-ensuplr-upvd-iut-perpignan@umontpellier.fr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cfa-ensuplr-upvd-iut-perpignan@umontpellier.fr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cfa-ensuplr-upvd-iut-perpignan@umontpellier.fr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cfa-ensuplr-upvd-iut-perpignan@umontpellier.fr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cfa-ensuplr-upvd-iut-perpignan@umontpellier.fr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cfa-ensuplr-upvd-iut-perpignan@umontpellier.fr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cfa-ensuplr-upvd-iut-perpignan@umontpellier.fr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cfa-ensuplr-upvd-iut-perpignan@umontpellier.fr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cfa-ensuplr-upvd-iut-perpignan@umontpellier.fr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cfa-ensuplr-upvd-iut-perpignan@umontpellier.fr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cfa-ensuplr-upvd-iut-perpignan@umontpellier.fr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cfa-ensuplr-upvd-iut-perpignan@umontpellier.fr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cfa-ensuplr-upvd-iut-perpignan@umontpellier.fr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cfa-ensuplr-upvd-iut-perpignan@umontpellier.fr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cfa-ensuplr-upvd-iut-perpignan@umontpellier.fr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cfa-ensuplr-upvd-iut-perpignan@umontpellier.fr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cfa-ensuplr-upvd-iut-perpignan@umontpellier.fr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cfa-ensuplr-upvd-iut-perpignan@umontpellier.fr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cfa-ensuplr-upvd-iut-perpignan@umontpellier.fr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cfa-ensuplr-upvd-iut-perpignan@umontpellier.fr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0">
        <f t="shared" si="42"/>
        <v>1</v>
      </c>
      <c r="F650" t="str">
        <f>_xlfn.XLOOKUP('Fiche formation'!$C$8,SitesFormations[Site de formation principal],SitesFormations[Mail pour assiduité],"")</f>
        <v>cfa-ensuplr-upvd-iut-perpignan@umontpellier.fr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1">
        <f t="shared" si="42"/>
        <v>1</v>
      </c>
      <c r="F651" t="str">
        <f>_xlfn.XLOOKUP('Fiche formation'!$C$8,SitesFormations[Site de formation principal],SitesFormations[Mail pour assiduité],"")</f>
        <v>cfa-ensuplr-upvd-iut-perpignan@umontpellier.fr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2">
        <f t="shared" si="42"/>
        <v>1</v>
      </c>
      <c r="F652" t="str">
        <f>_xlfn.XLOOKUP('Fiche formation'!$C$8,SitesFormations[Site de formation principal],SitesFormations[Mail pour assiduité],"")</f>
        <v>cfa-ensuplr-upvd-iut-perpignan@umontpellier.fr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3">
        <f t="shared" si="42"/>
        <v>1</v>
      </c>
      <c r="F653" t="str">
        <f>_xlfn.XLOOKUP('Fiche formation'!$C$8,SitesFormations[Site de formation principal],SitesFormations[Mail pour assiduité],"")</f>
        <v>cfa-ensuplr-upvd-iut-perpignan@umontpellier.fr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GIM 3MI 2A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cfa-ensuplr-upvd-iut-perpignan@umontpellier.fr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cfa-ensuplr-upvd-iut-perpignan@umontpellier.fr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cfa-ensuplr-upvd-iut-perpignan@umontpellier.fr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cfa-ensuplr-upvd-iut-perpignan@umontpellier.fr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cfa-ensuplr-upvd-iut-perpignan@umontpellier.fr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cfa-ensuplr-upvd-iut-perpignan@umontpellier.fr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cfa-ensuplr-upvd-iut-perpignan@umontpellier.fr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cfa-ensuplr-upvd-iut-perpignan@umontpellier.fr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cfa-ensuplr-upvd-iut-perpignan@umontpellier.fr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cfa-ensuplr-upvd-iut-perpignan@umontpellier.fr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0">
        <f t="shared" si="54"/>
        <v>0</v>
      </c>
      <c r="F860" t="str">
        <f>_xlfn.XLOOKUP('Fiche formation'!$C$8,SitesFormations[Site de formation principal],SitesFormations[Mail pour assiduité],"")</f>
        <v>cfa-ensuplr-upvd-iut-perpignan@umontpellier.fr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1">
        <f t="shared" si="54"/>
        <v>0</v>
      </c>
      <c r="F861" t="str">
        <f>_xlfn.XLOOKUP('Fiche formation'!$C$8,SitesFormations[Site de formation principal],SitesFormations[Mail pour assiduité],"")</f>
        <v>cfa-ensuplr-upvd-iut-perpignan@umontpellier.fr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2">
        <f t="shared" si="54"/>
        <v>0</v>
      </c>
      <c r="F862" t="str">
        <f>_xlfn.XLOOKUP('Fiche formation'!$C$8,SitesFormations[Site de formation principal],SitesFormations[Mail pour assiduité],"")</f>
        <v>cfa-ensuplr-upvd-iut-perpignan@umontpellier.fr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3">
        <f t="shared" si="54"/>
        <v>0</v>
      </c>
      <c r="F863" t="str">
        <f>_xlfn.XLOOKUP('Fiche formation'!$C$8,SitesFormations[Site de formation principal],SitesFormations[Mail pour assiduité],"")</f>
        <v>cfa-ensuplr-upvd-iut-perpignan@umontpellier.fr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4">
        <f t="shared" si="54"/>
        <v>0</v>
      </c>
      <c r="F864" t="str">
        <f>_xlfn.XLOOKUP('Fiche formation'!$C$8,SitesFormations[Site de formation principal],SitesFormations[Mail pour assiduité],"")</f>
        <v>cfa-ensuplr-upvd-iut-perpignan@umontpellier.fr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5">
        <f t="shared" si="54"/>
        <v>0</v>
      </c>
      <c r="F865" t="str">
        <f>_xlfn.XLOOKUP('Fiche formation'!$C$8,SitesFormations[Site de formation principal],SitesFormations[Mail pour assiduité],"")</f>
        <v>cfa-ensuplr-upvd-iut-perpignan@umontpellier.fr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6">
        <f t="shared" si="54"/>
        <v>0</v>
      </c>
      <c r="F866" t="str">
        <f>_xlfn.XLOOKUP('Fiche formation'!$C$8,SitesFormations[Site de formation principal],SitesFormations[Mail pour assiduité],"")</f>
        <v>cfa-ensuplr-upvd-iut-perpignan@umontpellier.fr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7">
        <f t="shared" si="54"/>
        <v>0</v>
      </c>
      <c r="F867" t="str">
        <f>_xlfn.XLOOKUP('Fiche formation'!$C$8,SitesFormations[Site de formation principal],SitesFormations[Mail pour assiduité],"")</f>
        <v>cfa-ensuplr-upvd-iut-perpignan@umontpellier.fr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8">
        <f t="shared" si="54"/>
        <v>0</v>
      </c>
      <c r="F868" t="str">
        <f>_xlfn.XLOOKUP('Fiche formation'!$C$8,SitesFormations[Site de formation principal],SitesFormations[Mail pour assiduité],"")</f>
        <v>cfa-ensuplr-upvd-iut-perpignan@umontpellier.fr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9">
        <f t="shared" si="54"/>
        <v>0</v>
      </c>
      <c r="F869" t="str">
        <f>_xlfn.XLOOKUP('Fiche formation'!$C$8,SitesFormations[Site de formation principal],SitesFormations[Mail pour assiduité],"")</f>
        <v>cfa-ensuplr-upvd-iut-perpignan@umontpellier.fr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4">
        <f t="shared" si="54"/>
        <v>0</v>
      </c>
      <c r="F874" t="str">
        <f>_xlfn.XLOOKUP('Fiche formation'!$C$8,SitesFormations[Site de formation principal],SitesFormations[Mail pour assiduité],"")</f>
        <v>cfa-ensuplr-upvd-iut-perpignan@umontpellier.fr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5">
        <f t="shared" si="54"/>
        <v>0</v>
      </c>
      <c r="F875" t="str">
        <f>_xlfn.XLOOKUP('Fiche formation'!$C$8,SitesFormations[Site de formation principal],SitesFormations[Mail pour assiduité],"")</f>
        <v>cfa-ensuplr-upvd-iut-perpignan@umontpellier.fr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6">
        <f t="shared" si="54"/>
        <v>0</v>
      </c>
      <c r="F876" t="str">
        <f>_xlfn.XLOOKUP('Fiche formation'!$C$8,SitesFormations[Site de formation principal],SitesFormations[Mail pour assiduité],"")</f>
        <v>cfa-ensuplr-upvd-iut-perpignan@umontpellier.fr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7">
        <f t="shared" si="54"/>
        <v>0</v>
      </c>
      <c r="F877" t="str">
        <f>_xlfn.XLOOKUP('Fiche formation'!$C$8,SitesFormations[Site de formation principal],SitesFormations[Mail pour assiduité],"")</f>
        <v>cfa-ensuplr-upvd-iut-perpignan@umontpellier.fr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cfa-ensuplr-upvd-iut-perpignan@umontpellier.fr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cfa-ensuplr-upvd-iut-perpignan@umontpellier.fr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cfa-ensuplr-upvd-iut-perpignan@umontpellier.fr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cfa-ensuplr-upvd-iut-perpignan@umontpellier.fr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cfa-ensuplr-upvd-iut-perpignan@umontpellier.fr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cfa-ensuplr-upvd-iut-perpignan@umontpellier.fr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cfa-ensuplr-upvd-iut-perpignan@umontpellier.fr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cfa-ensuplr-upvd-iut-perpignan@umontpellier.fr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cfa-ensuplr-upvd-iut-perpignan@umontpellier.fr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cfa-ensuplr-upvd-iut-perpignan@umontpellier.fr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cfa-ensuplr-upvd-iut-perpignan@umontpellier.fr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cfa-ensuplr-upvd-iut-perpignan@umontpellier.fr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cfa-ensuplr-upvd-iut-perpignan@umontpellier.fr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cfa-ensuplr-upvd-iut-perpignan@umontpellier.fr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cfa-ensuplr-upvd-iut-perpignan@umontpellier.fr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cfa-ensuplr-upvd-iut-perpignan@umontpellier.fr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cfa-ensuplr-upvd-iut-perpignan@umontpellier.fr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cfa-ensuplr-upvd-iut-perpignan@umontpellier.fr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cfa-ensuplr-upvd-iut-perpignan@umontpellier.fr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cfa-ensuplr-upvd-iut-perpignan@umontpellier.fr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cfa-ensuplr-upvd-iut-perpignan@umontpellier.fr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cfa-ensuplr-upvd-iut-perpignan@umontpellier.fr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cfa-ensuplr-upvd-iut-perpignan@umontpellier.fr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cfa-ensuplr-upvd-iut-perpignan@umontpellier.fr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6">
        <f t="shared" si="62"/>
        <v>0</v>
      </c>
      <c r="F986" t="str">
        <f>_xlfn.XLOOKUP('Fiche formation'!$C$8,SitesFormations[Site de formation principal],SitesFormations[Mail pour assiduité],"")</f>
        <v>cfa-ensuplr-upvd-iut-perpignan@umontpellier.fr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7">
        <f t="shared" si="62"/>
        <v>0</v>
      </c>
      <c r="F987" t="str">
        <f>_xlfn.XLOOKUP('Fiche formation'!$C$8,SitesFormations[Site de formation principal],SitesFormations[Mail pour assiduité],"")</f>
        <v>cfa-ensuplr-upvd-iut-perpignan@umontpellier.fr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8">
        <f t="shared" si="62"/>
        <v>0</v>
      </c>
      <c r="F988" t="str">
        <f>_xlfn.XLOOKUP('Fiche formation'!$C$8,SitesFormations[Site de formation principal],SitesFormations[Mail pour assiduité],"")</f>
        <v>cfa-ensuplr-upvd-iut-perpignan@umontpellier.fr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9">
        <f t="shared" si="62"/>
        <v>0</v>
      </c>
      <c r="F989" t="str">
        <f>_xlfn.XLOOKUP('Fiche formation'!$C$8,SitesFormations[Site de formation principal],SitesFormations[Mail pour assiduité],"")</f>
        <v>cfa-ensuplr-upvd-iut-perpignan@umontpellier.fr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cfa-ensuplr-upvd-iut-perpignan@umontpellier.fr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cfa-ensuplr-upvd-iut-perpignan@umontpellier.fr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2">
        <f t="shared" si="62"/>
        <v>0</v>
      </c>
      <c r="F992" t="str">
        <f>_xlfn.XLOOKUP('Fiche formation'!$C$8,SitesFormations[Site de formation principal],SitesFormations[Mail pour assiduité],"")</f>
        <v>cfa-ensuplr-upvd-iut-perpignan@umontpellier.fr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3">
        <f t="shared" si="62"/>
        <v>0</v>
      </c>
      <c r="F993" t="str">
        <f>_xlfn.XLOOKUP('Fiche formation'!$C$8,SitesFormations[Site de formation principal],SitesFormations[Mail pour assiduité],"")</f>
        <v>cfa-ensuplr-upvd-iut-perpignan@umontpellier.fr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4">
        <f t="shared" si="62"/>
        <v>0</v>
      </c>
      <c r="F994" t="str">
        <f>_xlfn.XLOOKUP('Fiche formation'!$C$8,SitesFormations[Site de formation principal],SitesFormations[Mail pour assiduité],"")</f>
        <v>cfa-ensuplr-upvd-iut-perpignan@umontpellier.fr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5">
        <f t="shared" si="62"/>
        <v>0</v>
      </c>
      <c r="F995" t="str">
        <f>_xlfn.XLOOKUP('Fiche formation'!$C$8,SitesFormations[Site de formation principal],SitesFormations[Mail pour assiduité],"")</f>
        <v>cfa-ensuplr-upvd-iut-perpignan@umontpellier.fr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0">
        <f t="shared" si="62"/>
        <v>0</v>
      </c>
      <c r="F1000" t="str">
        <f>_xlfn.XLOOKUP('Fiche formation'!$C$8,SitesFormations[Site de formation principal],SitesFormations[Mail pour assiduité],"")</f>
        <v>cfa-ensuplr-upvd-iut-perpignan@umontpellier.fr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1">
        <f t="shared" si="62"/>
        <v>0</v>
      </c>
      <c r="F1001" t="str">
        <f>_xlfn.XLOOKUP('Fiche formation'!$C$8,SitesFormations[Site de formation principal],SitesFormations[Mail pour assiduité],"")</f>
        <v>cfa-ensuplr-upvd-iut-perpignan@umontpellier.fr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2">
        <f t="shared" si="62"/>
        <v>0</v>
      </c>
      <c r="F1002" t="str">
        <f>_xlfn.XLOOKUP('Fiche formation'!$C$8,SitesFormations[Site de formation principal],SitesFormations[Mail pour assiduité],"")</f>
        <v>cfa-ensuplr-upvd-iut-perpignan@umontpellier.fr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3">
        <f t="shared" si="62"/>
        <v>0</v>
      </c>
      <c r="F1003" t="str">
        <f>_xlfn.XLOOKUP('Fiche formation'!$C$8,SitesFormations[Site de formation principal],SitesFormations[Mail pour assiduité],"")</f>
        <v>cfa-ensuplr-upvd-iut-perpignan@umontpellier.fr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4">
        <f t="shared" si="62"/>
        <v>0</v>
      </c>
      <c r="F1004" t="str">
        <f>_xlfn.XLOOKUP('Fiche formation'!$C$8,SitesFormations[Site de formation principal],SitesFormations[Mail pour assiduité],"")</f>
        <v>cfa-ensuplr-upvd-iut-perpignan@umontpellier.fr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5">
        <f t="shared" si="62"/>
        <v>0</v>
      </c>
      <c r="F1005" t="str">
        <f>_xlfn.XLOOKUP('Fiche formation'!$C$8,SitesFormations[Site de formation principal],SitesFormations[Mail pour assiduité],"")</f>
        <v>cfa-ensuplr-upvd-iut-perpignan@umontpellier.fr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6">
        <f t="shared" si="62"/>
        <v>0</v>
      </c>
      <c r="F1006" t="str">
        <f>_xlfn.XLOOKUP('Fiche formation'!$C$8,SitesFormations[Site de formation principal],SitesFormations[Mail pour assiduité],"")</f>
        <v>cfa-ensuplr-upvd-iut-perpignan@umontpellier.fr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7">
        <f t="shared" si="62"/>
        <v>0</v>
      </c>
      <c r="F1007" t="str">
        <f>_xlfn.XLOOKUP('Fiche formation'!$C$8,SitesFormations[Site de formation principal],SitesFormations[Mail pour assiduité],"")</f>
        <v>cfa-ensuplr-upvd-iut-perpignan@umontpellier.fr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8">
        <f t="shared" si="62"/>
        <v>0</v>
      </c>
      <c r="F1008" t="str">
        <f>_xlfn.XLOOKUP('Fiche formation'!$C$8,SitesFormations[Site de formation principal],SitesFormations[Mail pour assiduité],"")</f>
        <v>cfa-ensuplr-upvd-iut-perpignan@umontpellier.fr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9">
        <f t="shared" si="62"/>
        <v>0</v>
      </c>
      <c r="F1009" t="str">
        <f>_xlfn.XLOOKUP('Fiche formation'!$C$8,SitesFormations[Site de formation principal],SitesFormations[Mail pour assiduité],"")</f>
        <v>cfa-ensuplr-upvd-iut-perpignan@umontpellier.fr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cfa-ensuplr-upvd-iut-perpignan@umontpellier.fr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cfa-ensuplr-upvd-iut-perpignan@umontpellier.fr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cfa-ensuplr-upvd-iut-perpignan@umontpellier.fr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cfa-ensuplr-upvd-iut-perpignan@umontpellier.fr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cfa-ensuplr-upvd-iut-perpignan@umontpellier.fr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cfa-ensuplr-upvd-iut-perpignan@umontpellier.fr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cfa-ensuplr-upvd-iut-perpignan@umontpellier.fr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cfa-ensuplr-upvd-iut-perpignan@umontpellier.fr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cfa-ensuplr-upvd-iut-perpignan@umontpellier.fr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cfa-ensuplr-upvd-iut-perpignan@umontpellier.fr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cfa-ensuplr-upvd-iut-perpignan@umontpellier.fr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cfa-ensuplr-upvd-iut-perpignan@umontpellier.fr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cfa-ensuplr-upvd-iut-perpignan@umontpellier.fr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cfa-ensuplr-upvd-iut-perpignan@umontpellier.fr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cfa-ensuplr-upvd-iut-perpignan@umontpellier.fr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cfa-ensuplr-upvd-iut-perpignan@umontpellier.fr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cfa-ensuplr-upvd-iut-perpignan@umontpellier.fr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cfa-ensuplr-upvd-iut-perpignan@umontpellier.fr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cfa-ensuplr-upvd-iut-perpignan@umontpellier.fr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cfa-ensuplr-upvd-iut-perpignan@umontpellier.fr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2">
        <f t="shared" si="70"/>
        <v>0</v>
      </c>
      <c r="F1112" t="str">
        <f>_xlfn.XLOOKUP('Fiche formation'!$C$8,SitesFormations[Site de formation principal],SitesFormations[Mail pour assiduité],"")</f>
        <v>cfa-ensuplr-upvd-iut-perpignan@umontpellier.fr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3">
        <f t="shared" si="70"/>
        <v>0</v>
      </c>
      <c r="F1113" t="str">
        <f>_xlfn.XLOOKUP('Fiche formation'!$C$8,SitesFormations[Site de formation principal],SitesFormations[Mail pour assiduité],"")</f>
        <v>cfa-ensuplr-upvd-iut-perpignan@umontpellier.fr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4">
        <f t="shared" si="70"/>
        <v>0</v>
      </c>
      <c r="F1114" t="str">
        <f>_xlfn.XLOOKUP('Fiche formation'!$C$8,SitesFormations[Site de formation principal],SitesFormations[Mail pour assiduité],"")</f>
        <v>cfa-ensuplr-upvd-iut-perpignan@umontpellier.fr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5">
        <f t="shared" si="70"/>
        <v>0</v>
      </c>
      <c r="F1115" t="str">
        <f>_xlfn.XLOOKUP('Fiche formation'!$C$8,SitesFormations[Site de formation principal],SitesFormations[Mail pour assiduité],"")</f>
        <v>cfa-ensuplr-upvd-iut-perpignan@umontpellier.fr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6">
        <f t="shared" si="70"/>
        <v>0</v>
      </c>
      <c r="F1116" t="str">
        <f>_xlfn.XLOOKUP('Fiche formation'!$C$8,SitesFormations[Site de formation principal],SitesFormations[Mail pour assiduité],"")</f>
        <v>cfa-ensuplr-upvd-iut-perpignan@umontpellier.fr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7">
        <f t="shared" si="70"/>
        <v>0</v>
      </c>
      <c r="F1117" t="str">
        <f>_xlfn.XLOOKUP('Fiche formation'!$C$8,SitesFormations[Site de formation principal],SitesFormations[Mail pour assiduité],"")</f>
        <v>cfa-ensuplr-upvd-iut-perpignan@umontpellier.fr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cfa-ensuplr-upvd-iut-perpignan@umontpellier.fr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cfa-ensuplr-upvd-iut-perpignan@umontpellier.fr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cfa-ensuplr-upvd-iut-perpignan@umontpellier.fr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cfa-ensuplr-upvd-iut-perpignan@umontpellier.fr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cfa-ensuplr-upvd-iut-perpignan@umontpellier.fr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cfa-ensuplr-upvd-iut-perpignan@umontpellier.fr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cfa-ensuplr-upvd-iut-perpignan@umontpellier.fr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cfa-ensuplr-upvd-iut-perpignan@umontpellier.fr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cfa-ensuplr-upvd-iut-perpignan@umontpellier.fr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cfa-ensuplr-upvd-iut-perpignan@umontpellier.fr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cfa-ensuplr-upvd-iut-perpignan@umontpellier.fr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cfa-ensuplr-upvd-iut-perpignan@umontpellier.fr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cfa-ensuplr-upvd-iut-perpignan@umontpellier.fr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cfa-ensuplr-upvd-iut-perpignan@umontpellier.fr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cfa-ensuplr-upvd-iut-perpignan@umontpellier.fr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cfa-ensuplr-upvd-iut-perpignan@umontpellier.fr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cfa-ensuplr-upvd-iut-perpignan@umontpellier.fr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cfa-ensuplr-upvd-iut-perpignan@umontpellier.fr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cfa-ensuplr-upvd-iut-perpignan@umontpellier.fr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cfa-ensuplr-upvd-iut-perpignan@umontpellier.fr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4">
        <f t="shared" si="74"/>
        <v>1</v>
      </c>
      <c r="F1174" t="str">
        <f>_xlfn.XLOOKUP('Fiche formation'!$C$8,SitesFormations[Site de formation principal],SitesFormations[Mail pour assiduité],"")</f>
        <v>cfa-ensuplr-upvd-iut-perpignan@umontpellier.fr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5">
        <f t="shared" si="74"/>
        <v>1</v>
      </c>
      <c r="F1175" t="str">
        <f>_xlfn.XLOOKUP('Fiche formation'!$C$8,SitesFormations[Site de formation principal],SitesFormations[Mail pour assiduité],"")</f>
        <v>cfa-ensuplr-upvd-iut-perpignan@umontpellier.fr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6">
        <f t="shared" si="74"/>
        <v>1</v>
      </c>
      <c r="F1176" t="str">
        <f>_xlfn.XLOOKUP('Fiche formation'!$C$8,SitesFormations[Site de formation principal],SitesFormations[Mail pour assiduité],"")</f>
        <v>cfa-ensuplr-upvd-iut-perpignan@umontpellier.fr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7">
        <f t="shared" si="74"/>
        <v>1</v>
      </c>
      <c r="F1177" t="str">
        <f>_xlfn.XLOOKUP('Fiche formation'!$C$8,SitesFormations[Site de formation principal],SitesFormations[Mail pour assiduité],"")</f>
        <v>cfa-ensuplr-upvd-iut-perpignan@umontpellier.fr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2">
        <f t="shared" si="74"/>
        <v>0</v>
      </c>
      <c r="F1182" t="str">
        <f>_xlfn.XLOOKUP('Fiche formation'!$C$8,SitesFormations[Site de formation principal],SitesFormations[Mail pour assiduité],"")</f>
        <v>cfa-ensuplr-upvd-iut-perpignan@umontpellier.fr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3">
        <f t="shared" si="74"/>
        <v>0</v>
      </c>
      <c r="F1183" t="str">
        <f>_xlfn.XLOOKUP('Fiche formation'!$C$8,SitesFormations[Site de formation principal],SitesFormations[Mail pour assiduité],"")</f>
        <v>cfa-ensuplr-upvd-iut-perpignan@umontpellier.fr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4">
        <f t="shared" si="74"/>
        <v>0</v>
      </c>
      <c r="F1184" t="str">
        <f>_xlfn.XLOOKUP('Fiche formation'!$C$8,SitesFormations[Site de formation principal],SitesFormations[Mail pour assiduité],"")</f>
        <v>cfa-ensuplr-upvd-iut-perpignan@umontpellier.fr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5">
        <f t="shared" si="74"/>
        <v>0</v>
      </c>
      <c r="F1185" t="str">
        <f>_xlfn.XLOOKUP('Fiche formation'!$C$8,SitesFormations[Site de formation principal],SitesFormations[Mail pour assiduité],"")</f>
        <v>cfa-ensuplr-upvd-iut-perpignan@umontpellier.fr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6">
        <f t="shared" si="74"/>
        <v>0</v>
      </c>
      <c r="F1186" t="str">
        <f>_xlfn.XLOOKUP('Fiche formation'!$C$8,SitesFormations[Site de formation principal],SitesFormations[Mail pour assiduité],"")</f>
        <v>cfa-ensuplr-upvd-iut-perpignan@umontpellier.fr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7">
        <f t="shared" si="74"/>
        <v>0</v>
      </c>
      <c r="F1187" t="str">
        <f>_xlfn.XLOOKUP('Fiche formation'!$C$8,SitesFormations[Site de formation principal],SitesFormations[Mail pour assiduité],"")</f>
        <v>cfa-ensuplr-upvd-iut-perpignan@umontpellier.fr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cfa-ensuplr-upvd-iut-perpignan@umontpellier.fr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cfa-ensuplr-upvd-iut-perpignan@umontpellier.fr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cfa-ensuplr-upvd-iut-perpignan@umontpellier.fr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cfa-ensuplr-upvd-iut-perpignan@umontpellier.fr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cfa-ensuplr-upvd-iut-perpignan@umontpellier.fr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cfa-ensuplr-upvd-iut-perpignan@umontpellier.fr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cfa-ensuplr-upvd-iut-perpignan@umontpellier.fr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cfa-ensuplr-upvd-iut-perpignan@umontpellier.fr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cfa-ensuplr-upvd-iut-perpignan@umontpellier.fr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cfa-ensuplr-upvd-iut-perpignan@umontpellier.fr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cfa-ensuplr-upvd-iut-perpignan@umontpellier.fr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cfa-ensuplr-upvd-iut-perpignan@umontpellier.fr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cfa-ensuplr-upvd-iut-perpignan@umontpellier.fr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cfa-ensuplr-upvd-iut-perpignan@umontpellier.fr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cfa-ensuplr-upvd-iut-perpignan@umontpellier.fr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cfa-ensuplr-upvd-iut-perpignan@umontpellier.fr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cfa-ensuplr-upvd-iut-perpignan@umontpellier.fr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cfa-ensuplr-upvd-iut-perpignan@umontpellier.fr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cfa-ensuplr-upvd-iut-perpignan@umontpellier.fr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cfa-ensuplr-upvd-iut-perpignan@umontpellier.fr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cfa-ensuplr-upvd-iut-perpignan@umontpellier.fr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cfa-ensuplr-upvd-iut-perpignan@umontpellier.fr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cfa-ensuplr-upvd-iut-perpignan@umontpellier.fr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cfa-ensuplr-upvd-iut-perpignan@umontpellier.fr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2">
        <f t="shared" si="86"/>
        <v>1</v>
      </c>
      <c r="F1382" t="str">
        <f>_xlfn.XLOOKUP('Fiche formation'!$C$8,SitesFormations[Site de formation principal],SitesFormations[Mail pour assiduité],"")</f>
        <v>cfa-ensuplr-upvd-iut-perpignan@umontpellier.fr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3">
        <f t="shared" si="86"/>
        <v>1</v>
      </c>
      <c r="F1383" t="str">
        <f>_xlfn.XLOOKUP('Fiche formation'!$C$8,SitesFormations[Site de formation principal],SitesFormations[Mail pour assiduité],"")</f>
        <v>cfa-ensuplr-upvd-iut-perpignan@umontpellier.fr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4">
        <f t="shared" si="86"/>
        <v>1</v>
      </c>
      <c r="F1384" t="str">
        <f>_xlfn.XLOOKUP('Fiche formation'!$C$8,SitesFormations[Site de formation principal],SitesFormations[Mail pour assiduité],"")</f>
        <v>cfa-ensuplr-upvd-iut-perpignan@umontpellier.fr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5">
        <f t="shared" si="86"/>
        <v>1</v>
      </c>
      <c r="F1385" t="str">
        <f>_xlfn.XLOOKUP('Fiche formation'!$C$8,SitesFormations[Site de formation principal],SitesFormations[Mail pour assiduité],"")</f>
        <v>cfa-ensuplr-upvd-iut-perpignan@umontpellier.fr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6">
        <f t="shared" si="86"/>
        <v>1</v>
      </c>
      <c r="F1386" t="str">
        <f>_xlfn.XLOOKUP('Fiche formation'!$C$8,SitesFormations[Site de formation principal],SitesFormations[Mail pour assiduité],"")</f>
        <v>cfa-ensuplr-upvd-iut-perpignan@umontpellier.fr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7">
        <f t="shared" si="86"/>
        <v>1</v>
      </c>
      <c r="F1387" t="str">
        <f>_xlfn.XLOOKUP('Fiche formation'!$C$8,SitesFormations[Site de formation principal],SitesFormations[Mail pour assiduité],"")</f>
        <v>cfa-ensuplr-upvd-iut-perpignan@umontpellier.fr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cfa-ensuplr-upvd-iut-perpignan@umontpellier.fr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cfa-ensuplr-upvd-iut-perpignan@umontpellier.fr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cfa-ensuplr-upvd-iut-perpignan@umontpellier.fr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cfa-ensuplr-upvd-iut-perpignan@umontpellier.fr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6" spans="1:8" x14ac:dyDescent="0.3">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7" spans="1:8" x14ac:dyDescent="0.3">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8" spans="1:8" x14ac:dyDescent="0.3">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09" spans="1:8" x14ac:dyDescent="0.3">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0" spans="1:8" x14ac:dyDescent="0.3">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1" spans="1:8" x14ac:dyDescent="0.3">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2" spans="1:8" x14ac:dyDescent="0.3">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3" spans="1:8" x14ac:dyDescent="0.3">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4" spans="1:8" x14ac:dyDescent="0.3">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5" spans="1:8" x14ac:dyDescent="0.3">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0" spans="1:8" x14ac:dyDescent="0.3">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1" spans="1:8" x14ac:dyDescent="0.3">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2" spans="1:8" x14ac:dyDescent="0.3">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3" spans="1:8" x14ac:dyDescent="0.3">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4" spans="1:8" x14ac:dyDescent="0.3">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5" spans="1:8" x14ac:dyDescent="0.3">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6" spans="1:8" x14ac:dyDescent="0.3">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7" spans="1:8" x14ac:dyDescent="0.3">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4" spans="1:8" x14ac:dyDescent="0.3">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5" spans="1:8" x14ac:dyDescent="0.3">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6" spans="1:8" x14ac:dyDescent="0.3">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7" spans="1:8" x14ac:dyDescent="0.3">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8" spans="1:8" x14ac:dyDescent="0.3">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39" spans="1:8" x14ac:dyDescent="0.3">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0" spans="1:8" x14ac:dyDescent="0.3">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1" spans="1:8" x14ac:dyDescent="0.3">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2" spans="1:8" x14ac:dyDescent="0.3">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3" spans="1:8" x14ac:dyDescent="0.3">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8" spans="1:8" x14ac:dyDescent="0.3">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49" spans="1:8" x14ac:dyDescent="0.3">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0" spans="1:8" x14ac:dyDescent="0.3">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1" spans="1:8" x14ac:dyDescent="0.3">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2" spans="1:8" x14ac:dyDescent="0.3">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3" spans="1:8" x14ac:dyDescent="0.3">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4" spans="1:8" x14ac:dyDescent="0.3">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5" spans="1:8" x14ac:dyDescent="0.3">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6" spans="1:8" x14ac:dyDescent="0.3">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7" spans="1:8" x14ac:dyDescent="0.3">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2" spans="1:8" x14ac:dyDescent="0.3">
      <c r="A1462" s="1">
        <f t="shared" si="91"/>
        <v>46965</v>
      </c>
      <c r="B1462" t="str">
        <f t="shared" si="88"/>
        <v/>
      </c>
      <c r="C1462" t="str">
        <f t="shared" si="89"/>
        <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2" t="str">
        <f t="shared" si="90"/>
        <v/>
      </c>
      <c r="F1462" t="str">
        <f>_xlfn.XLOOKUP('Fiche formation'!$C$8,SitesFormations[Site de formation principal],SitesFormations[Mail pour assiduité],"")</f>
        <v>cfa-ensuplr-upvd-iut-perpignan@umontpellier.fr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3" spans="1:8" x14ac:dyDescent="0.3">
      <c r="A1463" s="1">
        <f t="shared" si="91"/>
        <v>46965</v>
      </c>
      <c r="B1463" t="str">
        <f t="shared" si="88"/>
        <v/>
      </c>
      <c r="C1463" t="str">
        <f t="shared" si="89"/>
        <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3" t="str">
        <f t="shared" si="90"/>
        <v/>
      </c>
      <c r="F1463" t="str">
        <f>_xlfn.XLOOKUP('Fiche formation'!$C$8,SitesFormations[Site de formation principal],SitesFormations[Mail pour assiduité],"")</f>
        <v>cfa-ensuplr-upvd-iut-perpignan@umontpellier.fr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4" spans="1:8" x14ac:dyDescent="0.3">
      <c r="A1464" s="1">
        <f t="shared" si="91"/>
        <v>46966</v>
      </c>
      <c r="B1464" t="str">
        <f t="shared" si="88"/>
        <v/>
      </c>
      <c r="C1464" t="str">
        <f t="shared" si="89"/>
        <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4" t="str">
        <f t="shared" si="90"/>
        <v/>
      </c>
      <c r="F1464" t="str">
        <f>_xlfn.XLOOKUP('Fiche formation'!$C$8,SitesFormations[Site de formation principal],SitesFormations[Mail pour assiduité],"")</f>
        <v>cfa-ensuplr-upvd-iut-perpignan@umontpellier.fr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5" spans="1:8" x14ac:dyDescent="0.3">
      <c r="A1465" s="1">
        <f t="shared" si="91"/>
        <v>46966</v>
      </c>
      <c r="B1465" t="str">
        <f t="shared" si="88"/>
        <v/>
      </c>
      <c r="C1465" t="str">
        <f t="shared" si="89"/>
        <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5" t="str">
        <f t="shared" si="90"/>
        <v/>
      </c>
      <c r="F1465" t="str">
        <f>_xlfn.XLOOKUP('Fiche formation'!$C$8,SitesFormations[Site de formation principal],SitesFormations[Mail pour assiduité],"")</f>
        <v>cfa-ensuplr-upvd-iut-perpignan@umontpellier.fr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6" spans="1:8" x14ac:dyDescent="0.3">
      <c r="A1466" s="1">
        <f t="shared" si="91"/>
        <v>46967</v>
      </c>
      <c r="B1466" t="str">
        <f t="shared" si="88"/>
        <v/>
      </c>
      <c r="C1466" t="str">
        <f t="shared" si="89"/>
        <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6" t="str">
        <f t="shared" si="90"/>
        <v/>
      </c>
      <c r="F1466" t="str">
        <f>_xlfn.XLOOKUP('Fiche formation'!$C$8,SitesFormations[Site de formation principal],SitesFormations[Mail pour assiduité],"")</f>
        <v>cfa-ensuplr-upvd-iut-perpignan@umontpellier.fr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7" spans="1:8" x14ac:dyDescent="0.3">
      <c r="A1467" s="1">
        <f t="shared" si="91"/>
        <v>46967</v>
      </c>
      <c r="B1467" t="str">
        <f t="shared" si="88"/>
        <v/>
      </c>
      <c r="C1467" t="str">
        <f t="shared" si="89"/>
        <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7" t="str">
        <f t="shared" si="90"/>
        <v/>
      </c>
      <c r="F1467" t="str">
        <f>_xlfn.XLOOKUP('Fiche formation'!$C$8,SitesFormations[Site de formation principal],SitesFormations[Mail pour assiduité],"")</f>
        <v>cfa-ensuplr-upvd-iut-perpignan@umontpellier.fr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8" spans="1:8" x14ac:dyDescent="0.3">
      <c r="A1468" s="1">
        <f t="shared" si="91"/>
        <v>46968</v>
      </c>
      <c r="B1468" t="str">
        <f t="shared" si="88"/>
        <v/>
      </c>
      <c r="C1468" t="str">
        <f t="shared" si="89"/>
        <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8" t="str">
        <f t="shared" si="90"/>
        <v/>
      </c>
      <c r="F1468" t="str">
        <f>_xlfn.XLOOKUP('Fiche formation'!$C$8,SitesFormations[Site de formation principal],SitesFormations[Mail pour assiduité],"")</f>
        <v>cfa-ensuplr-upvd-iut-perpignan@umontpellier.fr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69" spans="1:8" x14ac:dyDescent="0.3">
      <c r="A1469" s="1">
        <f t="shared" si="91"/>
        <v>46968</v>
      </c>
      <c r="B1469" t="str">
        <f t="shared" si="88"/>
        <v/>
      </c>
      <c r="C1469" t="str">
        <f t="shared" si="89"/>
        <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9" t="str">
        <f t="shared" si="90"/>
        <v/>
      </c>
      <c r="F1469" t="str">
        <f>_xlfn.XLOOKUP('Fiche formation'!$C$8,SitesFormations[Site de formation principal],SitesFormations[Mail pour assiduité],"")</f>
        <v>cfa-ensuplr-upvd-iut-perpignan@umontpellier.fr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0" spans="1:8" x14ac:dyDescent="0.3">
      <c r="A1470" s="1">
        <f t="shared" si="91"/>
        <v>46969</v>
      </c>
      <c r="B1470" t="str">
        <f t="shared" si="88"/>
        <v/>
      </c>
      <c r="C1470" t="str">
        <f t="shared" si="89"/>
        <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0" t="str">
        <f t="shared" si="90"/>
        <v/>
      </c>
      <c r="F1470" t="str">
        <f>_xlfn.XLOOKUP('Fiche formation'!$C$8,SitesFormations[Site de formation principal],SitesFormations[Mail pour assiduité],"")</f>
        <v>cfa-ensuplr-upvd-iut-perpignan@umontpellier.fr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1" spans="1:8" x14ac:dyDescent="0.3">
      <c r="A1471" s="1">
        <f t="shared" si="91"/>
        <v>46969</v>
      </c>
      <c r="B1471" t="str">
        <f t="shared" si="88"/>
        <v/>
      </c>
      <c r="C1471" t="str">
        <f t="shared" si="89"/>
        <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1" t="str">
        <f t="shared" si="90"/>
        <v/>
      </c>
      <c r="F1471" t="str">
        <f>_xlfn.XLOOKUP('Fiche formation'!$C$8,SitesFormations[Site de formation principal],SitesFormations[Mail pour assiduité],"")</f>
        <v>cfa-ensuplr-upvd-iut-perpignan@umontpellier.fr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6" spans="1:8" x14ac:dyDescent="0.3">
      <c r="A1476" s="1">
        <f t="shared" ref="A1476:A1539" si="95">IF(A1475=A1474,A1475+1,A1475)</f>
        <v>46972</v>
      </c>
      <c r="B1476" t="str">
        <f t="shared" si="92"/>
        <v/>
      </c>
      <c r="C1476" t="str">
        <f t="shared" si="93"/>
        <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6" t="str">
        <f t="shared" si="94"/>
        <v/>
      </c>
      <c r="F1476" t="str">
        <f>_xlfn.XLOOKUP('Fiche formation'!$C$8,SitesFormations[Site de formation principal],SitesFormations[Mail pour assiduité],"")</f>
        <v>cfa-ensuplr-upvd-iut-perpignan@umontpellier.fr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7" spans="1:8" x14ac:dyDescent="0.3">
      <c r="A1477" s="1">
        <f t="shared" si="95"/>
        <v>46972</v>
      </c>
      <c r="B1477" t="str">
        <f t="shared" si="92"/>
        <v/>
      </c>
      <c r="C1477" t="str">
        <f t="shared" si="93"/>
        <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7" t="str">
        <f t="shared" si="94"/>
        <v/>
      </c>
      <c r="F1477" t="str">
        <f>_xlfn.XLOOKUP('Fiche formation'!$C$8,SitesFormations[Site de formation principal],SitesFormations[Mail pour assiduité],"")</f>
        <v>cfa-ensuplr-upvd-iut-perpignan@umontpellier.fr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8" spans="1:8" x14ac:dyDescent="0.3">
      <c r="A1478" s="1">
        <f t="shared" si="95"/>
        <v>46973</v>
      </c>
      <c r="B1478" t="str">
        <f t="shared" si="92"/>
        <v/>
      </c>
      <c r="C1478" t="str">
        <f t="shared" si="93"/>
        <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8" t="str">
        <f t="shared" si="94"/>
        <v/>
      </c>
      <c r="F1478" t="str">
        <f>_xlfn.XLOOKUP('Fiche formation'!$C$8,SitesFormations[Site de formation principal],SitesFormations[Mail pour assiduité],"")</f>
        <v>cfa-ensuplr-upvd-iut-perpignan@umontpellier.fr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79" spans="1:8" x14ac:dyDescent="0.3">
      <c r="A1479" s="1">
        <f t="shared" si="95"/>
        <v>46973</v>
      </c>
      <c r="B1479" t="str">
        <f t="shared" si="92"/>
        <v/>
      </c>
      <c r="C1479" t="str">
        <f t="shared" si="93"/>
        <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9" t="str">
        <f t="shared" si="94"/>
        <v/>
      </c>
      <c r="F1479" t="str">
        <f>_xlfn.XLOOKUP('Fiche formation'!$C$8,SitesFormations[Site de formation principal],SitesFormations[Mail pour assiduité],"")</f>
        <v>cfa-ensuplr-upvd-iut-perpignan@umontpellier.fr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0" spans="1:8" x14ac:dyDescent="0.3">
      <c r="A1480" s="1">
        <f t="shared" si="95"/>
        <v>46974</v>
      </c>
      <c r="B1480" t="str">
        <f t="shared" si="92"/>
        <v/>
      </c>
      <c r="C1480" t="str">
        <f t="shared" si="93"/>
        <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0" t="str">
        <f t="shared" si="94"/>
        <v/>
      </c>
      <c r="F1480" t="str">
        <f>_xlfn.XLOOKUP('Fiche formation'!$C$8,SitesFormations[Site de formation principal],SitesFormations[Mail pour assiduité],"")</f>
        <v>cfa-ensuplr-upvd-iut-perpignan@umontpellier.fr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1" spans="1:8" x14ac:dyDescent="0.3">
      <c r="A1481" s="1">
        <f t="shared" si="95"/>
        <v>46974</v>
      </c>
      <c r="B1481" t="str">
        <f t="shared" si="92"/>
        <v/>
      </c>
      <c r="C1481" t="str">
        <f t="shared" si="93"/>
        <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1" t="str">
        <f t="shared" si="94"/>
        <v/>
      </c>
      <c r="F1481" t="str">
        <f>_xlfn.XLOOKUP('Fiche formation'!$C$8,SitesFormations[Site de formation principal],SitesFormations[Mail pour assiduité],"")</f>
        <v>cfa-ensuplr-upvd-iut-perpignan@umontpellier.fr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2" spans="1:8" x14ac:dyDescent="0.3">
      <c r="A1482" s="1">
        <f t="shared" si="95"/>
        <v>46975</v>
      </c>
      <c r="B1482" t="str">
        <f t="shared" si="92"/>
        <v/>
      </c>
      <c r="C1482" t="str">
        <f t="shared" si="93"/>
        <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2" t="str">
        <f t="shared" si="94"/>
        <v/>
      </c>
      <c r="F1482" t="str">
        <f>_xlfn.XLOOKUP('Fiche formation'!$C$8,SitesFormations[Site de formation principal],SitesFormations[Mail pour assiduité],"")</f>
        <v>cfa-ensuplr-upvd-iut-perpignan@umontpellier.fr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3" spans="1:8" x14ac:dyDescent="0.3">
      <c r="A1483" s="1">
        <f t="shared" si="95"/>
        <v>46975</v>
      </c>
      <c r="B1483" t="str">
        <f t="shared" si="92"/>
        <v/>
      </c>
      <c r="C1483" t="str">
        <f t="shared" si="93"/>
        <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3" t="str">
        <f t="shared" si="94"/>
        <v/>
      </c>
      <c r="F1483" t="str">
        <f>_xlfn.XLOOKUP('Fiche formation'!$C$8,SitesFormations[Site de formation principal],SitesFormations[Mail pour assiduité],"")</f>
        <v>cfa-ensuplr-upvd-iut-perpignan@umontpellier.fr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4" spans="1:8" x14ac:dyDescent="0.3">
      <c r="A1484" s="1">
        <f t="shared" si="95"/>
        <v>46976</v>
      </c>
      <c r="B1484" t="str">
        <f t="shared" si="92"/>
        <v/>
      </c>
      <c r="C1484" t="str">
        <f t="shared" si="93"/>
        <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4" t="str">
        <f t="shared" si="94"/>
        <v/>
      </c>
      <c r="F1484" t="str">
        <f>_xlfn.XLOOKUP('Fiche formation'!$C$8,SitesFormations[Site de formation principal],SitesFormations[Mail pour assiduité],"")</f>
        <v>cfa-ensuplr-upvd-iut-perpignan@umontpellier.fr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5" spans="1:8" x14ac:dyDescent="0.3">
      <c r="A1485" s="1">
        <f t="shared" si="95"/>
        <v>46976</v>
      </c>
      <c r="B1485" t="str">
        <f t="shared" si="92"/>
        <v/>
      </c>
      <c r="C1485" t="str">
        <f t="shared" si="93"/>
        <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5" t="str">
        <f t="shared" si="94"/>
        <v/>
      </c>
      <c r="F1485" t="str">
        <f>_xlfn.XLOOKUP('Fiche formation'!$C$8,SitesFormations[Site de formation principal],SitesFormations[Mail pour assiduité],"")</f>
        <v>cfa-ensuplr-upvd-iut-perpignan@umontpellier.fr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0" spans="1:8" x14ac:dyDescent="0.3">
      <c r="A1490" s="1">
        <f t="shared" si="95"/>
        <v>46979</v>
      </c>
      <c r="B1490" t="str">
        <f t="shared" si="92"/>
        <v/>
      </c>
      <c r="C1490" t="str">
        <f t="shared" si="93"/>
        <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0" t="str">
        <f t="shared" si="94"/>
        <v/>
      </c>
      <c r="F1490" t="str">
        <f>_xlfn.XLOOKUP('Fiche formation'!$C$8,SitesFormations[Site de formation principal],SitesFormations[Mail pour assiduité],"")</f>
        <v>cfa-ensuplr-upvd-iut-perpignan@umontpellier.fr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1" spans="1:8" x14ac:dyDescent="0.3">
      <c r="A1491" s="1">
        <f t="shared" si="95"/>
        <v>46979</v>
      </c>
      <c r="B1491" t="str">
        <f t="shared" si="92"/>
        <v/>
      </c>
      <c r="C1491" t="str">
        <f t="shared" si="93"/>
        <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1" t="str">
        <f t="shared" si="94"/>
        <v/>
      </c>
      <c r="F1491" t="str">
        <f>_xlfn.XLOOKUP('Fiche formation'!$C$8,SitesFormations[Site de formation principal],SitesFormations[Mail pour assiduité],"")</f>
        <v>cfa-ensuplr-upvd-iut-perpignan@umontpellier.fr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4" spans="1:8" x14ac:dyDescent="0.3">
      <c r="A1494" s="1">
        <f t="shared" si="95"/>
        <v>46981</v>
      </c>
      <c r="B1494" t="str">
        <f t="shared" si="92"/>
        <v/>
      </c>
      <c r="C1494" t="str">
        <f t="shared" si="93"/>
        <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4" t="str">
        <f t="shared" si="94"/>
        <v/>
      </c>
      <c r="F1494" t="str">
        <f>_xlfn.XLOOKUP('Fiche formation'!$C$8,SitesFormations[Site de formation principal],SitesFormations[Mail pour assiduité],"")</f>
        <v>cfa-ensuplr-upvd-iut-perpignan@umontpellier.fr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5" spans="1:8" x14ac:dyDescent="0.3">
      <c r="A1495" s="1">
        <f t="shared" si="95"/>
        <v>46981</v>
      </c>
      <c r="B1495" t="str">
        <f t="shared" si="92"/>
        <v/>
      </c>
      <c r="C1495" t="str">
        <f t="shared" si="93"/>
        <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5" t="str">
        <f t="shared" si="94"/>
        <v/>
      </c>
      <c r="F1495" t="str">
        <f>_xlfn.XLOOKUP('Fiche formation'!$C$8,SitesFormations[Site de formation principal],SitesFormations[Mail pour assiduité],"")</f>
        <v>cfa-ensuplr-upvd-iut-perpignan@umontpellier.fr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6" spans="1:8" x14ac:dyDescent="0.3">
      <c r="A1496" s="1">
        <f t="shared" si="95"/>
        <v>46982</v>
      </c>
      <c r="B1496" t="str">
        <f t="shared" si="92"/>
        <v/>
      </c>
      <c r="C1496" t="str">
        <f t="shared" si="93"/>
        <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6" t="str">
        <f t="shared" si="94"/>
        <v/>
      </c>
      <c r="F1496" t="str">
        <f>_xlfn.XLOOKUP('Fiche formation'!$C$8,SitesFormations[Site de formation principal],SitesFormations[Mail pour assiduité],"")</f>
        <v>cfa-ensuplr-upvd-iut-perpignan@umontpellier.fr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7" spans="1:8" x14ac:dyDescent="0.3">
      <c r="A1497" s="1">
        <f t="shared" si="95"/>
        <v>46982</v>
      </c>
      <c r="B1497" t="str">
        <f t="shared" si="92"/>
        <v/>
      </c>
      <c r="C1497" t="str">
        <f t="shared" si="93"/>
        <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7" t="str">
        <f t="shared" si="94"/>
        <v/>
      </c>
      <c r="F1497" t="str">
        <f>_xlfn.XLOOKUP('Fiche formation'!$C$8,SitesFormations[Site de formation principal],SitesFormations[Mail pour assiduité],"")</f>
        <v>cfa-ensuplr-upvd-iut-perpignan@umontpellier.fr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8" spans="1:8" x14ac:dyDescent="0.3">
      <c r="A1498" s="1">
        <f t="shared" si="95"/>
        <v>46983</v>
      </c>
      <c r="B1498" t="str">
        <f t="shared" si="92"/>
        <v/>
      </c>
      <c r="C1498" t="str">
        <f t="shared" si="93"/>
        <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8" t="str">
        <f t="shared" si="94"/>
        <v/>
      </c>
      <c r="F1498" t="str">
        <f>_xlfn.XLOOKUP('Fiche formation'!$C$8,SitesFormations[Site de formation principal],SitesFormations[Mail pour assiduité],"")</f>
        <v>cfa-ensuplr-upvd-iut-perpignan@umontpellier.fr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499" spans="1:8" x14ac:dyDescent="0.3">
      <c r="A1499" s="1">
        <f t="shared" si="95"/>
        <v>46983</v>
      </c>
      <c r="B1499" t="str">
        <f t="shared" si="92"/>
        <v/>
      </c>
      <c r="C1499" t="str">
        <f t="shared" si="93"/>
        <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9" t="str">
        <f t="shared" si="94"/>
        <v/>
      </c>
      <c r="F1499" t="str">
        <f>_xlfn.XLOOKUP('Fiche formation'!$C$8,SitesFormations[Site de formation principal],SitesFormations[Mail pour assiduité],"")</f>
        <v>cfa-ensuplr-upvd-iut-perpignan@umontpellier.fr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4" spans="1:8" x14ac:dyDescent="0.3">
      <c r="A1504" s="1">
        <f t="shared" si="95"/>
        <v>46986</v>
      </c>
      <c r="B1504" t="str">
        <f t="shared" si="92"/>
        <v/>
      </c>
      <c r="C1504" t="str">
        <f t="shared" si="93"/>
        <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4" t="str">
        <f t="shared" si="94"/>
        <v/>
      </c>
      <c r="F1504" t="str">
        <f>_xlfn.XLOOKUP('Fiche formation'!$C$8,SitesFormations[Site de formation principal],SitesFormations[Mail pour assiduité],"")</f>
        <v>cfa-ensuplr-upvd-iut-perpignan@umontpellier.fr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5" spans="1:8" x14ac:dyDescent="0.3">
      <c r="A1505" s="1">
        <f t="shared" si="95"/>
        <v>46986</v>
      </c>
      <c r="B1505" t="str">
        <f t="shared" si="92"/>
        <v/>
      </c>
      <c r="C1505" t="str">
        <f t="shared" si="93"/>
        <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5" t="str">
        <f t="shared" si="94"/>
        <v/>
      </c>
      <c r="F1505" t="str">
        <f>_xlfn.XLOOKUP('Fiche formation'!$C$8,SitesFormations[Site de formation principal],SitesFormations[Mail pour assiduité],"")</f>
        <v>cfa-ensuplr-upvd-iut-perpignan@umontpellier.fr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6" spans="1:8" x14ac:dyDescent="0.3">
      <c r="A1506" s="1">
        <f t="shared" si="95"/>
        <v>46987</v>
      </c>
      <c r="B1506" t="str">
        <f t="shared" si="92"/>
        <v/>
      </c>
      <c r="C1506" t="str">
        <f t="shared" si="93"/>
        <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6" t="str">
        <f t="shared" si="94"/>
        <v/>
      </c>
      <c r="F1506" t="str">
        <f>_xlfn.XLOOKUP('Fiche formation'!$C$8,SitesFormations[Site de formation principal],SitesFormations[Mail pour assiduité],"")</f>
        <v>cfa-ensuplr-upvd-iut-perpignan@umontpellier.fr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7" spans="1:8" x14ac:dyDescent="0.3">
      <c r="A1507" s="1">
        <f t="shared" si="95"/>
        <v>46987</v>
      </c>
      <c r="B1507" t="str">
        <f t="shared" si="92"/>
        <v/>
      </c>
      <c r="C1507" t="str">
        <f t="shared" si="93"/>
        <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7" t="str">
        <f t="shared" si="94"/>
        <v/>
      </c>
      <c r="F1507" t="str">
        <f>_xlfn.XLOOKUP('Fiche formation'!$C$8,SitesFormations[Site de formation principal],SitesFormations[Mail pour assiduité],"")</f>
        <v>cfa-ensuplr-upvd-iut-perpignan@umontpellier.fr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8" spans="1:8" x14ac:dyDescent="0.3">
      <c r="A1508" s="1">
        <f t="shared" si="95"/>
        <v>46988</v>
      </c>
      <c r="B1508" t="str">
        <f t="shared" si="92"/>
        <v/>
      </c>
      <c r="C1508" t="str">
        <f t="shared" si="93"/>
        <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8" t="str">
        <f t="shared" si="94"/>
        <v/>
      </c>
      <c r="F1508" t="str">
        <f>_xlfn.XLOOKUP('Fiche formation'!$C$8,SitesFormations[Site de formation principal],SitesFormations[Mail pour assiduité],"")</f>
        <v>cfa-ensuplr-upvd-iut-perpignan@umontpellier.fr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09" spans="1:8" x14ac:dyDescent="0.3">
      <c r="A1509" s="1">
        <f t="shared" si="95"/>
        <v>46988</v>
      </c>
      <c r="B1509" t="str">
        <f t="shared" si="92"/>
        <v/>
      </c>
      <c r="C1509" t="str">
        <f t="shared" si="93"/>
        <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9" t="str">
        <f t="shared" si="94"/>
        <v/>
      </c>
      <c r="F1509" t="str">
        <f>_xlfn.XLOOKUP('Fiche formation'!$C$8,SitesFormations[Site de formation principal],SitesFormations[Mail pour assiduité],"")</f>
        <v>cfa-ensuplr-upvd-iut-perpignan@umontpellier.fr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0" spans="1:8" x14ac:dyDescent="0.3">
      <c r="A1510" s="1">
        <f t="shared" si="95"/>
        <v>46989</v>
      </c>
      <c r="B1510" t="str">
        <f t="shared" si="92"/>
        <v/>
      </c>
      <c r="C1510" t="str">
        <f t="shared" si="93"/>
        <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0" t="str">
        <f t="shared" si="94"/>
        <v/>
      </c>
      <c r="F1510" t="str">
        <f>_xlfn.XLOOKUP('Fiche formation'!$C$8,SitesFormations[Site de formation principal],SitesFormations[Mail pour assiduité],"")</f>
        <v>cfa-ensuplr-upvd-iut-perpignan@umontpellier.fr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1" spans="1:8" x14ac:dyDescent="0.3">
      <c r="A1511" s="1">
        <f t="shared" si="95"/>
        <v>46989</v>
      </c>
      <c r="B1511" t="str">
        <f t="shared" si="92"/>
        <v/>
      </c>
      <c r="C1511" t="str">
        <f t="shared" si="93"/>
        <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1" t="str">
        <f t="shared" si="94"/>
        <v/>
      </c>
      <c r="F1511" t="str">
        <f>_xlfn.XLOOKUP('Fiche formation'!$C$8,SitesFormations[Site de formation principal],SitesFormations[Mail pour assiduité],"")</f>
        <v>cfa-ensuplr-upvd-iut-perpignan@umontpellier.fr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2" spans="1:8" x14ac:dyDescent="0.3">
      <c r="A1512" s="1">
        <f t="shared" si="95"/>
        <v>46990</v>
      </c>
      <c r="B1512" t="str">
        <f t="shared" si="92"/>
        <v/>
      </c>
      <c r="C1512" t="str">
        <f t="shared" si="93"/>
        <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2" t="str">
        <f t="shared" si="94"/>
        <v/>
      </c>
      <c r="F1512" t="str">
        <f>_xlfn.XLOOKUP('Fiche formation'!$C$8,SitesFormations[Site de formation principal],SitesFormations[Mail pour assiduité],"")</f>
        <v>cfa-ensuplr-upvd-iut-perpignan@umontpellier.fr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3" spans="1:8" x14ac:dyDescent="0.3">
      <c r="A1513" s="1">
        <f t="shared" si="95"/>
        <v>46990</v>
      </c>
      <c r="B1513" t="str">
        <f t="shared" si="92"/>
        <v/>
      </c>
      <c r="C1513" t="str">
        <f t="shared" si="93"/>
        <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3" t="str">
        <f t="shared" si="94"/>
        <v/>
      </c>
      <c r="F1513" t="str">
        <f>_xlfn.XLOOKUP('Fiche formation'!$C$8,SitesFormations[Site de formation principal],SitesFormations[Mail pour assiduité],"")</f>
        <v>cfa-ensuplr-upvd-iut-perpignan@umontpellier.fr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8" spans="1:8" x14ac:dyDescent="0.3">
      <c r="A1518" s="1">
        <f t="shared" si="95"/>
        <v>46993</v>
      </c>
      <c r="B1518" t="str">
        <f t="shared" si="92"/>
        <v/>
      </c>
      <c r="C1518" t="str">
        <f t="shared" si="93"/>
        <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8" t="str">
        <f t="shared" si="94"/>
        <v/>
      </c>
      <c r="F1518" t="str">
        <f>_xlfn.XLOOKUP('Fiche formation'!$C$8,SitesFormations[Site de formation principal],SitesFormations[Mail pour assiduité],"")</f>
        <v>cfa-ensuplr-upvd-iut-perpignan@umontpellier.fr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19" spans="1:8" x14ac:dyDescent="0.3">
      <c r="A1519" s="1">
        <f t="shared" si="95"/>
        <v>46993</v>
      </c>
      <c r="B1519" t="str">
        <f t="shared" si="92"/>
        <v/>
      </c>
      <c r="C1519" t="str">
        <f t="shared" si="93"/>
        <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9" t="str">
        <f t="shared" si="94"/>
        <v/>
      </c>
      <c r="F1519" t="str">
        <f>_xlfn.XLOOKUP('Fiche formation'!$C$8,SitesFormations[Site de formation principal],SitesFormations[Mail pour assiduité],"")</f>
        <v>cfa-ensuplr-upvd-iut-perpignan@umontpellier.fr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0" spans="1:8" x14ac:dyDescent="0.3">
      <c r="A1520" s="1">
        <f t="shared" si="95"/>
        <v>46994</v>
      </c>
      <c r="B1520" t="str">
        <f t="shared" si="92"/>
        <v/>
      </c>
      <c r="C1520" t="str">
        <f t="shared" si="93"/>
        <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0" t="str">
        <f t="shared" si="94"/>
        <v/>
      </c>
      <c r="F1520" t="str">
        <f>_xlfn.XLOOKUP('Fiche formation'!$C$8,SitesFormations[Site de formation principal],SitesFormations[Mail pour assiduité],"")</f>
        <v>cfa-ensuplr-upvd-iut-perpignan@umontpellier.fr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1" spans="1:8" x14ac:dyDescent="0.3">
      <c r="A1521" s="1">
        <f t="shared" si="95"/>
        <v>46994</v>
      </c>
      <c r="B1521" t="str">
        <f t="shared" si="92"/>
        <v/>
      </c>
      <c r="C1521" t="str">
        <f t="shared" si="93"/>
        <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1" t="str">
        <f t="shared" si="94"/>
        <v/>
      </c>
      <c r="F1521" t="str">
        <f>_xlfn.XLOOKUP('Fiche formation'!$C$8,SitesFormations[Site de formation principal],SitesFormations[Mail pour assiduité],"")</f>
        <v>cfa-ensuplr-upvd-iut-perpignan@umontpellier.fr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2" spans="1:8" x14ac:dyDescent="0.3">
      <c r="A1522" s="1">
        <f t="shared" si="95"/>
        <v>46995</v>
      </c>
      <c r="B1522" t="str">
        <f t="shared" si="92"/>
        <v/>
      </c>
      <c r="C1522" t="str">
        <f t="shared" si="93"/>
        <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2" t="str">
        <f t="shared" si="94"/>
        <v/>
      </c>
      <c r="F1522" t="str">
        <f>_xlfn.XLOOKUP('Fiche formation'!$C$8,SitesFormations[Site de formation principal],SitesFormations[Mail pour assiduité],"")</f>
        <v>cfa-ensuplr-upvd-iut-perpignan@umontpellier.fr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3" spans="1:8" x14ac:dyDescent="0.3">
      <c r="A1523" s="1">
        <f t="shared" si="95"/>
        <v>46995</v>
      </c>
      <c r="B1523" t="str">
        <f t="shared" si="92"/>
        <v/>
      </c>
      <c r="C1523" t="str">
        <f t="shared" si="93"/>
        <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3" t="str">
        <f t="shared" si="94"/>
        <v/>
      </c>
      <c r="F1523" t="str">
        <f>_xlfn.XLOOKUP('Fiche formation'!$C$8,SitesFormations[Site de formation principal],SitesFormations[Mail pour assiduité],"")</f>
        <v>cfa-ensuplr-upvd-iut-perpignan@umontpellier.fr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4" spans="1:8" x14ac:dyDescent="0.3">
      <c r="A1524" s="1">
        <f t="shared" si="95"/>
        <v>46996</v>
      </c>
      <c r="B1524" t="str">
        <f t="shared" si="92"/>
        <v/>
      </c>
      <c r="C1524" t="str">
        <f t="shared" si="93"/>
        <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4" t="str">
        <f t="shared" si="94"/>
        <v/>
      </c>
      <c r="F1524" t="str">
        <f>_xlfn.XLOOKUP('Fiche formation'!$C$8,SitesFormations[Site de formation principal],SitesFormations[Mail pour assiduité],"")</f>
        <v>cfa-ensuplr-upvd-iut-perpignan@umontpellier.fr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5" spans="1:8" x14ac:dyDescent="0.3">
      <c r="A1525" s="1">
        <f t="shared" si="95"/>
        <v>46996</v>
      </c>
      <c r="B1525" t="str">
        <f t="shared" si="92"/>
        <v/>
      </c>
      <c r="C1525" t="str">
        <f t="shared" si="93"/>
        <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5" t="str">
        <f t="shared" si="94"/>
        <v/>
      </c>
      <c r="F1525" t="str">
        <f>_xlfn.XLOOKUP('Fiche formation'!$C$8,SitesFormations[Site de formation principal],SitesFormations[Mail pour assiduité],"")</f>
        <v>cfa-ensuplr-upvd-iut-perpignan@umontpellier.fr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GIM 3MI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GIM 3MI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2026-03-19T14:00:40Z</cp:lastPrinted>
  <dcterms:created xsi:type="dcterms:W3CDTF">2012-06-21T15:41:37Z</dcterms:created>
  <dcterms:modified xsi:type="dcterms:W3CDTF">2026-03-20T09:13:21Z</dcterms:modified>
  <cp:category/>
  <cp:contentStatus/>
</cp:coreProperties>
</file>